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เคหะและชุมชน" sheetId="1" r:id="rId1"/>
  </sheets>
  <definedNames>
    <definedName name="_xlnm.Print_Area" localSheetId="0">เคหะและชุมชน!$A$1:$L$309</definedName>
    <definedName name="_xlnm.Print_Titles" localSheetId="0">เคหะและชุมชน!$5:$6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2" i="1" l="1"/>
  <c r="J205" i="1"/>
  <c r="J215" i="1" l="1"/>
  <c r="J172" i="1"/>
  <c r="J171" i="1"/>
  <c r="J169" i="1"/>
  <c r="J279" i="1"/>
  <c r="J263" i="1"/>
  <c r="J261" i="1"/>
  <c r="J257" i="1"/>
  <c r="J249" i="1"/>
  <c r="J248" i="1"/>
  <c r="J246" i="1"/>
  <c r="L121" i="1"/>
  <c r="J116" i="1"/>
  <c r="L83" i="1"/>
  <c r="L79" i="1"/>
  <c r="J42" i="1"/>
  <c r="J53" i="1"/>
  <c r="I281" i="1" l="1"/>
  <c r="I307" i="1" s="1"/>
  <c r="I237" i="1"/>
  <c r="I233" i="1"/>
  <c r="I218" i="1"/>
  <c r="I195" i="1"/>
  <c r="I187" i="1"/>
  <c r="I188" i="1" s="1"/>
  <c r="I173" i="1"/>
  <c r="I174" i="1" s="1"/>
  <c r="I153" i="1"/>
  <c r="I150" i="1"/>
  <c r="I144" i="1"/>
  <c r="I141" i="1"/>
  <c r="I134" i="1"/>
  <c r="I135" i="1" s="1"/>
  <c r="I126" i="1"/>
  <c r="I127" i="1" s="1"/>
  <c r="I121" i="1"/>
  <c r="I122" i="1" s="1"/>
  <c r="I99" i="1"/>
  <c r="I96" i="1"/>
  <c r="I84" i="1"/>
  <c r="I77" i="1"/>
  <c r="I68" i="1"/>
  <c r="I69" i="1" s="1"/>
  <c r="I56" i="1"/>
  <c r="I57" i="1" s="1"/>
  <c r="I43" i="1"/>
  <c r="I39" i="1"/>
  <c r="I34" i="1"/>
  <c r="I21" i="1"/>
  <c r="I14" i="1"/>
  <c r="I15" i="1" s="1"/>
  <c r="H281" i="1"/>
  <c r="H307" i="1" s="1"/>
  <c r="H237" i="1"/>
  <c r="H233" i="1"/>
  <c r="H218" i="1"/>
  <c r="H195" i="1"/>
  <c r="H187" i="1"/>
  <c r="H188" i="1" s="1"/>
  <c r="H173" i="1"/>
  <c r="H174" i="1" s="1"/>
  <c r="H153" i="1"/>
  <c r="H150" i="1"/>
  <c r="H144" i="1"/>
  <c r="H141" i="1"/>
  <c r="H134" i="1"/>
  <c r="H135" i="1" s="1"/>
  <c r="H126" i="1"/>
  <c r="H127" i="1" s="1"/>
  <c r="H121" i="1"/>
  <c r="H122" i="1" s="1"/>
  <c r="H99" i="1"/>
  <c r="H96" i="1"/>
  <c r="H84" i="1"/>
  <c r="H77" i="1"/>
  <c r="H68" i="1"/>
  <c r="H69" i="1" s="1"/>
  <c r="H56" i="1"/>
  <c r="H57" i="1" s="1"/>
  <c r="H43" i="1"/>
  <c r="H39" i="1"/>
  <c r="H34" i="1"/>
  <c r="H21" i="1"/>
  <c r="H14" i="1"/>
  <c r="H15" i="1" s="1"/>
  <c r="H100" i="1" l="1"/>
  <c r="H128" i="1" s="1"/>
  <c r="H154" i="1"/>
  <c r="H175" i="1" s="1"/>
  <c r="I100" i="1"/>
  <c r="I128" i="1" s="1"/>
  <c r="I238" i="1"/>
  <c r="I308" i="1" s="1"/>
  <c r="H44" i="1"/>
  <c r="H58" i="1" s="1"/>
  <c r="H238" i="1"/>
  <c r="H308" i="1" s="1"/>
  <c r="I44" i="1"/>
  <c r="I154" i="1"/>
  <c r="I175" i="1" s="1"/>
  <c r="I58" i="1"/>
  <c r="G226" i="1"/>
  <c r="G225" i="1"/>
  <c r="G224" i="1"/>
  <c r="G223" i="1"/>
  <c r="G221" i="1"/>
  <c r="G217" i="1"/>
  <c r="G191" i="1"/>
  <c r="G186" i="1"/>
  <c r="G185" i="1"/>
  <c r="G141" i="1"/>
  <c r="G173" i="1"/>
  <c r="G174" i="1" s="1"/>
  <c r="G153" i="1"/>
  <c r="G150" i="1"/>
  <c r="G144" i="1"/>
  <c r="G134" i="1"/>
  <c r="G135" i="1" s="1"/>
  <c r="G121" i="1"/>
  <c r="G122" i="1" s="1"/>
  <c r="G126" i="1"/>
  <c r="G127" i="1" s="1"/>
  <c r="G99" i="1"/>
  <c r="G96" i="1"/>
  <c r="G84" i="1"/>
  <c r="G77" i="1"/>
  <c r="G68" i="1"/>
  <c r="G69" i="1" s="1"/>
  <c r="G56" i="1"/>
  <c r="G57" i="1" s="1"/>
  <c r="G43" i="1"/>
  <c r="G39" i="1"/>
  <c r="G34" i="1"/>
  <c r="G21" i="1"/>
  <c r="G14" i="1"/>
  <c r="G15" i="1" s="1"/>
  <c r="H309" i="1" l="1"/>
  <c r="I309" i="1"/>
  <c r="G44" i="1"/>
  <c r="G58" i="1" s="1"/>
  <c r="G154" i="1"/>
  <c r="G175" i="1" s="1"/>
  <c r="G100" i="1"/>
  <c r="G128" i="1" s="1"/>
  <c r="G281" i="1"/>
  <c r="G237" i="1"/>
  <c r="G233" i="1"/>
  <c r="G218" i="1"/>
  <c r="G195" i="1"/>
  <c r="G187" i="1"/>
  <c r="G188" i="1" s="1"/>
  <c r="G238" i="1" l="1"/>
  <c r="G307" i="1"/>
  <c r="L281" i="1"/>
  <c r="L56" i="1"/>
  <c r="L43" i="1"/>
  <c r="G308" i="1" l="1"/>
  <c r="G309" i="1" s="1"/>
  <c r="L34" i="1"/>
  <c r="F34" i="1"/>
  <c r="F281" i="1" l="1"/>
  <c r="F307" i="1" s="1"/>
  <c r="F237" i="1"/>
  <c r="F230" i="1"/>
  <c r="F226" i="1"/>
  <c r="F225" i="1"/>
  <c r="F223" i="1"/>
  <c r="F224" i="1"/>
  <c r="F222" i="1"/>
  <c r="F221" i="1"/>
  <c r="F233" i="1" l="1"/>
  <c r="F218" i="1"/>
  <c r="F195" i="1"/>
  <c r="F187" i="1"/>
  <c r="F238" i="1" l="1"/>
  <c r="F153" i="1"/>
  <c r="F150" i="1"/>
  <c r="F134" i="1"/>
  <c r="F135" i="1" s="1"/>
  <c r="F121" i="1"/>
  <c r="F122" i="1" s="1"/>
  <c r="F126" i="1"/>
  <c r="F127" i="1" s="1"/>
  <c r="F96" i="1"/>
  <c r="F84" i="1"/>
  <c r="F77" i="1"/>
  <c r="F68" i="1"/>
  <c r="F69" i="1" s="1"/>
  <c r="F39" i="1"/>
  <c r="F21" i="1"/>
  <c r="F14" i="1"/>
  <c r="F15" i="1" s="1"/>
  <c r="F154" i="1" l="1"/>
  <c r="F175" i="1" s="1"/>
  <c r="F44" i="1"/>
  <c r="F58" i="1" s="1"/>
  <c r="F100" i="1"/>
  <c r="F128" i="1" s="1"/>
  <c r="J183" i="1"/>
  <c r="J12" i="1" l="1"/>
  <c r="J236" i="1"/>
  <c r="J235" i="1"/>
  <c r="J232" i="1"/>
  <c r="J231" i="1"/>
  <c r="J230" i="1"/>
  <c r="J229" i="1"/>
  <c r="J228" i="1"/>
  <c r="J227" i="1"/>
  <c r="J226" i="1"/>
  <c r="J225" i="1"/>
  <c r="J224" i="1"/>
  <c r="J223" i="1"/>
  <c r="J221" i="1"/>
  <c r="J217" i="1"/>
  <c r="J209" i="1"/>
  <c r="J208" i="1"/>
  <c r="J204" i="1"/>
  <c r="J202" i="1"/>
  <c r="J200" i="1"/>
  <c r="J191" i="1"/>
  <c r="J186" i="1"/>
  <c r="J185" i="1"/>
  <c r="J182" i="1"/>
  <c r="J152" i="1"/>
  <c r="J149" i="1"/>
  <c r="J148" i="1"/>
  <c r="J147" i="1"/>
  <c r="J146" i="1"/>
  <c r="J140" i="1"/>
  <c r="J133" i="1"/>
  <c r="J132" i="1"/>
  <c r="J125" i="1"/>
  <c r="J98" i="1"/>
  <c r="J95" i="1"/>
  <c r="J94" i="1"/>
  <c r="J93" i="1"/>
  <c r="J92" i="1"/>
  <c r="J88" i="1"/>
  <c r="J87" i="1"/>
  <c r="J86" i="1"/>
  <c r="J83" i="1"/>
  <c r="J81" i="1"/>
  <c r="J79" i="1"/>
  <c r="J75" i="1"/>
  <c r="J73" i="1"/>
  <c r="J67" i="1"/>
  <c r="J66" i="1"/>
  <c r="J64" i="1"/>
  <c r="J41" i="1"/>
  <c r="J38" i="1"/>
  <c r="J37" i="1"/>
  <c r="J36" i="1"/>
  <c r="J33" i="1"/>
  <c r="J31" i="1"/>
  <c r="J29" i="1"/>
  <c r="J20" i="1"/>
  <c r="J18" i="1"/>
  <c r="J13" i="1"/>
  <c r="J11" i="1"/>
  <c r="L307" i="1" l="1"/>
  <c r="L237" i="1"/>
  <c r="L233" i="1"/>
  <c r="L218" i="1"/>
  <c r="L195" i="1"/>
  <c r="L187" i="1"/>
  <c r="L188" i="1" s="1"/>
  <c r="L173" i="1"/>
  <c r="L174" i="1" s="1"/>
  <c r="L153" i="1"/>
  <c r="L150" i="1"/>
  <c r="L144" i="1"/>
  <c r="L141" i="1"/>
  <c r="L134" i="1"/>
  <c r="L135" i="1" s="1"/>
  <c r="L126" i="1"/>
  <c r="L127" i="1" s="1"/>
  <c r="L122" i="1"/>
  <c r="L99" i="1"/>
  <c r="L96" i="1"/>
  <c r="L84" i="1"/>
  <c r="L77" i="1"/>
  <c r="L68" i="1"/>
  <c r="L69" i="1" s="1"/>
  <c r="L57" i="1"/>
  <c r="L39" i="1"/>
  <c r="L21" i="1"/>
  <c r="L14" i="1"/>
  <c r="L15" i="1" s="1"/>
  <c r="L44" i="1" l="1"/>
  <c r="L58" i="1" s="1"/>
  <c r="L154" i="1"/>
  <c r="L175" i="1" s="1"/>
  <c r="L100" i="1"/>
  <c r="L128" i="1" s="1"/>
  <c r="L238" i="1"/>
  <c r="L308" i="1" s="1"/>
  <c r="F188" i="1"/>
  <c r="F308" i="1" s="1"/>
  <c r="F309" i="1" s="1"/>
  <c r="L309" i="1" l="1"/>
</calcChain>
</file>

<file path=xl/sharedStrings.xml><?xml version="1.0" encoding="utf-8"?>
<sst xmlns="http://schemas.openxmlformats.org/spreadsheetml/2006/main" count="1143" uniqueCount="171">
  <si>
    <t>รายงานประมาณการรายจ่าย</t>
  </si>
  <si>
    <t>เทศบาลเมืองสีคิ้ว</t>
  </si>
  <si>
    <t>อำเภอสีคิ้ว    จังหวัดนครราชสีมา</t>
  </si>
  <si>
    <t/>
  </si>
  <si>
    <t>ประมาณการ</t>
  </si>
  <si>
    <t>ปี 2560</t>
  </si>
  <si>
    <t>ยอดต่าง (%)</t>
  </si>
  <si>
    <t>ปี 2561</t>
  </si>
  <si>
    <t>แผนงานเคหะและชุมชน</t>
  </si>
  <si>
    <t>งานบริหารทั่วไปเกี่ยวกับเคหะและชุมชน</t>
  </si>
  <si>
    <t>งบบุคลากร</t>
  </si>
  <si>
    <t>เงินเดือน (ฝ่ายประจำ)</t>
  </si>
  <si>
    <t>เงินเดือนพนักงาน</t>
  </si>
  <si>
    <t>%</t>
  </si>
  <si>
    <t>0</t>
  </si>
  <si>
    <t>เงินประจำตำแหน่ง</t>
  </si>
  <si>
    <t>รวมเงินเดือน (ฝ่ายประจำ)</t>
  </si>
  <si>
    <t>รวมงบบุคลากร</t>
  </si>
  <si>
    <t>งบดำเนินงาน</t>
  </si>
  <si>
    <t>ค่าตอบแทน</t>
  </si>
  <si>
    <t>ค่าตอบแทนการปฏิบัติงานนอกเวลาราชการ</t>
  </si>
  <si>
    <t>ค่าเช่าบ้าน</t>
  </si>
  <si>
    <t>เงินช่วยเหลือการศึกษาบุตร</t>
  </si>
  <si>
    <t>รวมค่าตอบแทน</t>
  </si>
  <si>
    <t>ค่าใช้สอย</t>
  </si>
  <si>
    <t>รายจ่ายเพื่อให้ได้มาซึ่งบริการ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</si>
  <si>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</si>
  <si>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ค่าบำรุงรักษาและซ่อมแซม</t>
  </si>
  <si>
    <t>รวมค่าใช้สอย</t>
  </si>
  <si>
    <t>ค่าวัสดุ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</si>
  <si>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</si>
  <si>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</si>
  <si>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</si>
  <si>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รวมค่าวัสดุ</t>
  </si>
  <si>
    <t>ค่าสาธารณูปโภค</t>
  </si>
  <si>
    <t>ค่าบริการไปรษณีย์</t>
  </si>
  <si>
    <t>รวมค่าสาธารณูปโภค</t>
  </si>
  <si>
    <t>รวมงบดำเนินงาน</t>
  </si>
  <si>
    <t>งบลงทุน</t>
  </si>
  <si>
    <t>ค่าครุภัณฑ์</t>
  </si>
  <si>
    <t>ครุภัณฑ์คอมพิวเตอร์</t>
  </si>
  <si>
    <t>จัดซื้อเครื่องคอมพิวเตอร์ครบชุด</t>
  </si>
  <si>
    <t>รวมค่าครุภัณฑ์</t>
  </si>
  <si>
    <t>รวมงบลงทุน</t>
  </si>
  <si>
    <t>รวมงานบริหารทั่วไปเกี่ยวกับเคหะและชุมชน</t>
  </si>
  <si>
    <t>งานไฟฟ้าถนน</t>
  </si>
  <si>
    <t>ค่าจ้างลูกจ้างประจำ</t>
  </si>
  <si>
    <t>ค่าตอบแทนพนักงานจ้าง</t>
  </si>
  <si>
    <t>วัสดุไฟฟ้าและวิทยุ</t>
  </si>
  <si>
    <t>วัสดุก่อสร้าง</t>
  </si>
  <si>
    <t>วัสดุโฆษณาและเผยแพร่</t>
  </si>
  <si>
    <t>วัสดุคอมพิวเตอร์</t>
  </si>
  <si>
    <t>ค่าไฟฟ้า</t>
  </si>
  <si>
    <t>ครุภัณฑ์ยานพาหนะและขนส่ง</t>
  </si>
  <si>
    <t>ครุภัณฑ์ก่อสร้าง</t>
  </si>
  <si>
    <t>จัดซื้อเครื่องตบดิน เครื่องยนต์เบนซิน</t>
  </si>
  <si>
    <t>ครุภัณฑ์อื่น</t>
  </si>
  <si>
    <t>จัดซื้อนั่งร้านพร้อมอุปกรณ์</t>
  </si>
  <si>
    <t>งบเงินอุดหนุน</t>
  </si>
  <si>
    <t>เงินอุดหนุน</t>
  </si>
  <si>
    <t>เงินอุดหนุนส่วนราชการ</t>
  </si>
  <si>
    <t>รวมเงินอุดหนุน</t>
  </si>
  <si>
    <t>รวมงบเงินอุดหนุน</t>
  </si>
  <si>
    <t>รวมงานไฟฟ้าถนน</t>
  </si>
  <si>
    <t>งานสวนสาธารณะ</t>
  </si>
  <si>
    <t>วัสดุงานบ้านงานครัว</t>
  </si>
  <si>
    <t>วัสดุการเกษตร</t>
  </si>
  <si>
    <t>ค่าน้ำประปา ค่าน้ำบาดาล</t>
  </si>
  <si>
    <t>ครุภัณฑ์การเกษตร</t>
  </si>
  <si>
    <t>ค่าซื้อเครื่องพ่นยา</t>
  </si>
  <si>
    <t>จัดซื้อเครื่องสูบน้ำ เครื่องเบนซิน</t>
  </si>
  <si>
    <t>ครุภัณฑ์งานบ้านงานครัว</t>
  </si>
  <si>
    <t>จัดซื้อเครื่องตัดหญ้าแบบข้อแข็ง</t>
  </si>
  <si>
    <t>รวมงานสวนสาธารณะ</t>
  </si>
  <si>
    <t>งานกำจัดขยะมูลฝอยและสิ่งปฏิกูล</t>
  </si>
  <si>
    <t>โครงการจัดการขยะแบบครบวงจร</t>
  </si>
  <si>
    <t>โครงการชุมชนปลอดขยะ</t>
  </si>
  <si>
    <t>โครงการสร้างจิตสำนึกในการจัดการน้ำเสียชุมชน</t>
  </si>
  <si>
    <t>โครงการสีคิ้วเมืองคาร์บอนต่ำ</t>
  </si>
  <si>
    <t>โครงการสีคิ้วเมืองน่าอยู่สิ่งแวดล้อมยั่งยืน</t>
  </si>
  <si>
    <t>โครงการอนุรักษ์และฟื้นฟูลำตะคองและคลองสาขา</t>
  </si>
  <si>
    <t>โครงการอบรมพัฒนาศักยภาพเจ้าหน้าที่งานรักษาความสะอาด</t>
  </si>
  <si>
    <t>วัสดุวิทยาศาสตร์หรือการแพทย์</t>
  </si>
  <si>
    <t>วัสดุเครื่องแต่งกาย</t>
  </si>
  <si>
    <t>วัสดุอื่น</t>
  </si>
  <si>
    <t>ครุภัณฑ์การศึกษา</t>
  </si>
  <si>
    <t>จัดทำโมเดลหุ่นจำลองระบบฝังกลบขยะแบบกึ่งใช้อากาศ</t>
  </si>
  <si>
    <t>จัดซื้อเครื่องเติมอากาศสำหรับบำบัดน้ำเสีย</t>
  </si>
  <si>
    <t>ครุภัณฑ์วิทยาศาสตร์หรือการแพทย์</t>
  </si>
  <si>
    <t>จัดซื้อเครื่องวัด ORP</t>
  </si>
  <si>
    <t>จัดซื้อเครื่องวัด พีเอช อุณหภูมิ</t>
  </si>
  <si>
    <t>จัดซื้อเครื่องวัดความขุ่น</t>
  </si>
  <si>
    <t>จัดซื้อเครื่องวัดค่านำไฟฟ้า</t>
  </si>
  <si>
    <t>จัดซื้อเครื่องวัดออกซิเจนในน้ำ</t>
  </si>
  <si>
    <t>ครุภัณฑ์โรงงาน</t>
  </si>
  <si>
    <t>ค่าที่ดินและสิ่งก่อสร้าง</t>
  </si>
  <si>
    <t>ค่าก่อสร้างสิ่งสาธารณูปการ</t>
  </si>
  <si>
    <t>โครงการก่อสร้างและติดตั้งประตูทางเข้าออกสถานที่กำจัดขยะมูลฝอย</t>
  </si>
  <si>
    <t>ค่าก่อสร้างสิ่งสาธารณูปโภค</t>
  </si>
  <si>
    <t>โครงการก่อสร้างถนนภายในสถานที่กำจัดขยะมูลฝอย</t>
  </si>
  <si>
    <t>โครงการก่อสร้างบ่อบำบัดน้ำเสีย</t>
  </si>
  <si>
    <t>รวมค่าที่ดินและสิ่งก่อสร้าง</t>
  </si>
  <si>
    <t>รวมงานกำจัดขยะมูลฝอยและสิ่งปฏิกูล</t>
  </si>
  <si>
    <t>รวมแผนงานเคหะและชุมชน</t>
  </si>
  <si>
    <t>เงินเพิ่มต่างๆ ของพนักงาน</t>
  </si>
  <si>
    <t>เงินช่วยเหลือค่ารักษาพยาบาล</t>
  </si>
  <si>
    <t>ค่าจัดซื้อครุภัณฑ์การเกษตร</t>
  </si>
  <si>
    <t>ครุภัณฑ์เพื่อประกอบขึ้นใหม่ดัดแปลงต่อเติม</t>
  </si>
  <si>
    <t>จัดซื้อรถบรรทุก (ดีเซล)  ขนาด  1  ตัน ปริมาณกระบอกสูบ</t>
  </si>
  <si>
    <t>ไม่น้อยกว่า  2,400  ซีซี , ขับเคลื่อน  2  ล้อ  แบบธรรมดา</t>
  </si>
  <si>
    <t>รัศมีตัดหญ้าได้กว้างไม่น้อยกว่า 40 นิ้ว และมีกล่องเก็บหญ้า</t>
  </si>
  <si>
    <t>โดยเทคโนโลยีการบำบัดขยะเชิงกลชีวภาพ (MBT)</t>
  </si>
  <si>
    <t>โครงการพัฒนาชุมชนต้นแบบด้านการจัดการขยะมูลฝอย</t>
  </si>
  <si>
    <t>ค่าติดตั้งระบบไฟฟ้าและอุปกรณ์ ซึ่งเป็นการติดตั้งครั้งแรกในอาคาร</t>
  </si>
  <si>
    <t>หรือสถานที่ราชการพร้อมการก่อสร้างหรือภายหลังการก่อสร้าง</t>
  </si>
  <si>
    <t>โครงการขยายเขตไฟฟ้าพร้อมติดตั้งหม้อแปลงไฟฟ้า</t>
  </si>
  <si>
    <t>ภายในสถานที่กำจัดขยะมูลฝอย</t>
  </si>
  <si>
    <t xml:space="preserve">โครงการเดินสายไฟฟ้าแรงต่ำจากหม้อแปลงไฟฟ้า </t>
  </si>
  <si>
    <t>เข้าตู้เมนที่ใช้ในระบบจ่ายไฟฟ้ากำลัง</t>
  </si>
  <si>
    <t xml:space="preserve">โครงการปรับปรุงและฟื้นฟูพื้นที่กำจัดขยะ </t>
  </si>
  <si>
    <t>เพื่อรองรับการจัดการขยะเทคโนโลยีเชิงกล-ชีวภาพ (MBT)</t>
  </si>
  <si>
    <t>ค่าจัดทำตู้โดยสารแทรกเตอร์ ติดแอร์  จำนวน  1  ตู้</t>
  </si>
  <si>
    <t>ปี 2562</t>
  </si>
  <si>
    <t>จัดซื้อเครื่องวัดสารโพลาร์ในน้ำมันทอด</t>
  </si>
  <si>
    <t xml:space="preserve"> และผู้ที่เกี่ยวข้อง</t>
  </si>
  <si>
    <t>จัดซื้อรถบรรทุกขยะ ขนาด 6 ตัน 6 ล้อ แบบอัดท้าย  จำนวน  1 คัน</t>
  </si>
  <si>
    <t>จัดซื้อรถบรรทุกขยะ ขนาด 1 ตัน ปริมาตรกระบอกสูบไม่ต่ำกว่า</t>
  </si>
  <si>
    <t>2400 ซีซี แบบเปิดข้างเทท้าย จำนวน 1 คัน</t>
  </si>
  <si>
    <t>ปี 2563</t>
  </si>
  <si>
    <t>และนอกราชอาณาจักร</t>
  </si>
  <si>
    <t>ค่าใช้จ่ายในการเดินทางไปราชการในราชอาณาจักร</t>
  </si>
  <si>
    <t>ค่าบริการสื่อสารและโทรคมนาคม</t>
  </si>
  <si>
    <t>ครุภัณฑ์สำนักงาน</t>
  </si>
  <si>
    <t>จัดซื้อโต๊ะทำงานพร้อมเก้าอี้</t>
  </si>
  <si>
    <t>จัดซื้อเครื่องสกัดคอนกรีต</t>
  </si>
  <si>
    <t>ครุภัณฑ์ไฟฟ้าและวิทยุ</t>
  </si>
  <si>
    <t>จัดซื้อเครื่องกำเนิดไฟฟ้า พร้อมเครื่องเชื่อมไฟฟ้า</t>
  </si>
  <si>
    <t>จัดซื้อเครื่องตัดหญ้าแบบนั่งขับ  เครื่องยนต์</t>
  </si>
  <si>
    <t xml:space="preserve">ขนาดไม่น้อยกว่า 15.5  แรงม้า  </t>
  </si>
  <si>
    <t>จัดซื้อเครื่องเติมอากาศ  ผิวน้ำแบบรอบช้า มอเตอร์ 5.5 HP</t>
  </si>
  <si>
    <t>จัดซื้อเครื่องตัดหญ้าแบบนั่งขับเครื่องยนต์</t>
  </si>
  <si>
    <t xml:space="preserve">โครงการจ้างเหมาบริการคัดแยกขยะและกำจัดขยะมูลฝอย </t>
  </si>
  <si>
    <t>โครงการจ้างเหมาขนย้ายขยะมูลฝอยตกค้าง</t>
  </si>
  <si>
    <t>ภายในสถานกำจัดขยะเทศบาลเมืองสีคิ้ว</t>
  </si>
  <si>
    <t xml:space="preserve">จัดซื้อเก้าอี้ขาเหล็กกล่องชุบโครเมียม </t>
  </si>
  <si>
    <t>ขนาด ¾ "*¾ " หนา 1.5 มม.</t>
  </si>
  <si>
    <t xml:space="preserve">จัดซื้อเครื่องขยายเสียงพร้อมระบบสำหรับห้องประชุม </t>
  </si>
  <si>
    <t xml:space="preserve">จัดซื้อโต๊ะพับขาเหล็กคู่มีบังตา ขนาด 60*180*75 ซม. </t>
  </si>
  <si>
    <t>จัดซื้อรถสามล้อบรรทุก เครื่องยนต์เบนซิน 4 จังหวะ</t>
  </si>
  <si>
    <t>ปริมาตรกระบอกสูบ 250 ซีซี</t>
  </si>
  <si>
    <t>จัดซื้อเครื่องตีน้ำพลังแสงอาทิตย์โครงสร้างเหล็ก</t>
  </si>
  <si>
    <t>ชุบกัลป์วาไนซ์พร้อมทุ่นลอยน้ำ 4 ทุ่น</t>
  </si>
  <si>
    <t>จัดซื้อเครื่องปั้มลม ขนาด ½ แรงม้า ถัง 64 ลิตร</t>
  </si>
  <si>
    <t>จัดซื้อแท่นชั่งน้ำหนักและก่อสร้างติดตั้งอุปกรณ์เครื่องชั่ง</t>
  </si>
  <si>
    <t>จัดซื้อเครื่องฉีดน้ำแรงดันสูง รองรับไฟ 3 เฟส</t>
  </si>
  <si>
    <t xml:space="preserve">จัดซื้อเครื่องตัดหญ้า แบบข้อแข็ง  </t>
  </si>
  <si>
    <t>ครุภัณฑ์อื่นๆ</t>
  </si>
  <si>
    <t>จัดซื้อรถลากพาเลทกัลป์วาไนซ์ พร้อมรับน้ำหนักได้</t>
  </si>
  <si>
    <t>ไม่น้อยกว่า 2,500  กก.</t>
  </si>
  <si>
    <t>ปี 2564</t>
  </si>
  <si>
    <t>ประจำปีงบประมาณ พ.ศ. 2564</t>
  </si>
  <si>
    <t>เครื่องยนต์ขนาด 4 สูบ  ไม่น้อยกว่า 1,300  ซีซี  จำนวน  1  คัน</t>
  </si>
  <si>
    <t>จัดซื้อรถกระบะบรรทุก ขนาด  1  ตัน แบบกระบะเทท้าย</t>
  </si>
  <si>
    <t>จัดซื้อรถบรรทุกหัวตัด ขนาด  1  ตัน แบบหลังคาเหล็ก</t>
  </si>
  <si>
    <t>เครื่องยนต์ขนาด 4 สูบ  ไม่น้อยกว่า 2,200  แรงม้า  จำนวน  1  คัน</t>
  </si>
  <si>
    <t>จัดซื้อเครื่องคอมพิวเตอร์พร้อมอุปกรณ์</t>
  </si>
  <si>
    <t xml:space="preserve">จัดซื้อถังเก็บน้ำพลาสติกขนาดจุ 1000 ลิตร  จำนวน  2  ถัง </t>
  </si>
  <si>
    <t>ครุภัณฑ์โฆษณาและเผยแพร่</t>
  </si>
  <si>
    <t>จัดซื้อเครื่องมัลติมีเดียโปรเจคเตอร์ XGA ขนาด 4,000 ANSI Lumens</t>
  </si>
  <si>
    <t>เงินเพิ่มต่างๆ ของลูกจ้างประจำ</t>
  </si>
  <si>
    <t>เงินเพิ่มต่างๆ ของพนักงานจ้าง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</si>
</sst>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\-#,##0\ "/>
  </numFmts>
  <fonts count="12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sz val="15"/>
      <color rgb="FF000000"/>
      <name val="TH SarabunPSK"/>
      <family val="2"/>
    </font>
    <font>
      <b/>
      <sz val="14"/>
      <name val="TH SarabunPSK"/>
      <family val="2"/>
    </font>
    <font>
      <sz val="11"/>
      <name val="TH SarabunPSK"/>
      <family val="2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3D3D3"/>
      </patternFill>
    </fill>
  </fills>
  <borders count="76">
    <border>
      <left/>
      <right/>
      <top/>
      <bottom/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/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indexed="64"/>
      </bottom>
      <diagonal/>
    </border>
    <border>
      <left/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A9A9A9"/>
      </bottom>
      <diagonal/>
    </border>
    <border>
      <left/>
      <right style="thin">
        <color indexed="64"/>
      </right>
      <top/>
      <bottom style="thin">
        <color rgb="FFA9A9A9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4659260841701"/>
      </bottom>
      <diagonal/>
    </border>
    <border>
      <left/>
      <right/>
      <top style="thin">
        <color rgb="FFA9A9A9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/>
      <right/>
      <top style="thin">
        <color rgb="FFA9A9A9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rgb="FFA9A9A9"/>
      </bottom>
      <diagonal/>
    </border>
    <border>
      <left/>
      <right/>
      <top style="thin">
        <color theme="0" tint="-0.249977111117893"/>
      </top>
      <bottom style="thin">
        <color rgb="FFA9A9A9"/>
      </bottom>
      <diagonal/>
    </border>
    <border>
      <left/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77111117893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rgb="FFA9A9A9"/>
      </bottom>
      <diagonal/>
    </border>
    <border>
      <left/>
      <right style="thin">
        <color indexed="64"/>
      </right>
      <top style="thin">
        <color theme="0" tint="-0.3499862666707357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rgb="FFA9A9A9"/>
      </top>
      <bottom style="thin">
        <color theme="0" tint="-0.34998626667073579"/>
      </bottom>
      <diagonal/>
    </border>
    <border>
      <left/>
      <right/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rgb="FFA9A9A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249977111117893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14996795556505021"/>
      </bottom>
      <diagonal/>
    </border>
    <border>
      <left/>
      <right/>
      <top style="thin">
        <color theme="0" tint="-0.249977111117893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149967955565050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6">
    <xf numFmtId="0" fontId="0" fillId="0" borderId="0" xfId="0" applyFont="1" applyFill="1" applyBorder="1"/>
    <xf numFmtId="0" fontId="2" fillId="0" borderId="19" xfId="0" applyNumberFormat="1" applyFont="1" applyFill="1" applyBorder="1" applyAlignment="1">
      <alignment vertical="center" wrapText="1" readingOrder="1"/>
    </xf>
    <xf numFmtId="0" fontId="4" fillId="0" borderId="0" xfId="0" applyFont="1" applyFill="1" applyBorder="1"/>
    <xf numFmtId="0" fontId="5" fillId="0" borderId="0" xfId="0" applyFont="1" applyFill="1" applyBorder="1"/>
    <xf numFmtId="0" fontId="4" fillId="0" borderId="21" xfId="0" applyNumberFormat="1" applyFont="1" applyFill="1" applyBorder="1" applyAlignment="1">
      <alignment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center" wrapText="1" readingOrder="1"/>
    </xf>
    <xf numFmtId="3" fontId="4" fillId="0" borderId="25" xfId="0" applyNumberFormat="1" applyFont="1" applyFill="1" applyBorder="1" applyAlignment="1">
      <alignment horizontal="right" vertical="center" wrapText="1" readingOrder="1"/>
    </xf>
    <xf numFmtId="0" fontId="4" fillId="0" borderId="24" xfId="0" applyNumberFormat="1" applyFont="1" applyFill="1" applyBorder="1" applyAlignment="1">
      <alignment vertical="center" wrapText="1" readingOrder="1"/>
    </xf>
    <xf numFmtId="0" fontId="3" fillId="0" borderId="9" xfId="0" applyNumberFormat="1" applyFont="1" applyFill="1" applyBorder="1" applyAlignment="1">
      <alignment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3" fontId="4" fillId="0" borderId="19" xfId="0" applyNumberFormat="1" applyFont="1" applyFill="1" applyBorder="1" applyAlignment="1">
      <alignment horizontal="right"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4" fillId="0" borderId="22" xfId="0" applyNumberFormat="1" applyFont="1" applyFill="1" applyBorder="1" applyAlignment="1">
      <alignment vertical="center" wrapText="1" readingOrder="1"/>
    </xf>
    <xf numFmtId="0" fontId="3" fillId="0" borderId="19" xfId="0" applyNumberFormat="1" applyFont="1" applyFill="1" applyBorder="1" applyAlignment="1">
      <alignment vertical="center" wrapText="1" readingOrder="1"/>
    </xf>
    <xf numFmtId="0" fontId="6" fillId="0" borderId="10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3" fontId="5" fillId="0" borderId="22" xfId="0" applyNumberFormat="1" applyFont="1" applyFill="1" applyBorder="1" applyAlignment="1">
      <alignment horizontal="right" vertical="center" wrapText="1" readingOrder="1"/>
    </xf>
    <xf numFmtId="3" fontId="5" fillId="0" borderId="19" xfId="0" applyNumberFormat="1" applyFont="1" applyFill="1" applyBorder="1" applyAlignment="1">
      <alignment horizontal="right" vertical="center" wrapText="1" readingOrder="1"/>
    </xf>
    <xf numFmtId="2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9" xfId="0" applyNumberFormat="1" applyFont="1" applyFill="1" applyBorder="1" applyAlignment="1">
      <alignment horizontal="center" vertical="center" wrapText="1" readingOrder="1"/>
    </xf>
    <xf numFmtId="1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27" xfId="0" applyNumberFormat="1" applyFont="1" applyFill="1" applyBorder="1" applyAlignment="1">
      <alignment vertical="center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3" fontId="5" fillId="0" borderId="29" xfId="0" applyNumberFormat="1" applyFont="1" applyFill="1" applyBorder="1" applyAlignment="1">
      <alignment horizontal="right" vertical="center" wrapText="1" readingOrder="1"/>
    </xf>
    <xf numFmtId="3" fontId="5" fillId="0" borderId="30" xfId="0" applyNumberFormat="1" applyFont="1" applyFill="1" applyBorder="1" applyAlignment="1">
      <alignment horizontal="right" vertical="center" wrapText="1" readingOrder="1"/>
    </xf>
    <xf numFmtId="0" fontId="6" fillId="0" borderId="30" xfId="0" applyNumberFormat="1" applyFont="1" applyFill="1" applyBorder="1" applyAlignment="1">
      <alignment horizontal="center" vertical="center" wrapText="1" readingOrder="1"/>
    </xf>
    <xf numFmtId="3" fontId="4" fillId="2" borderId="4" xfId="0" applyNumberFormat="1" applyFont="1" applyFill="1" applyBorder="1" applyAlignment="1">
      <alignment horizontal="right" vertical="center" wrapText="1" readingOrder="1"/>
    </xf>
    <xf numFmtId="3" fontId="4" fillId="2" borderId="17" xfId="0" applyNumberFormat="1" applyFont="1" applyFill="1" applyBorder="1" applyAlignment="1">
      <alignment horizontal="right" vertical="center" wrapText="1" readingOrder="1"/>
    </xf>
    <xf numFmtId="1" fontId="3" fillId="0" borderId="16" xfId="0" applyNumberFormat="1" applyFont="1" applyFill="1" applyBorder="1" applyAlignment="1">
      <alignment vertical="center" wrapText="1" readingOrder="1"/>
    </xf>
    <xf numFmtId="0" fontId="6" fillId="0" borderId="17" xfId="0" applyNumberFormat="1" applyFont="1" applyFill="1" applyBorder="1" applyAlignment="1">
      <alignment vertical="center" wrapText="1" readingOrder="1"/>
    </xf>
    <xf numFmtId="1" fontId="3" fillId="0" borderId="9" xfId="0" applyNumberFormat="1" applyFont="1" applyFill="1" applyBorder="1" applyAlignment="1">
      <alignment vertical="center" wrapText="1" readingOrder="1"/>
    </xf>
    <xf numFmtId="1" fontId="3" fillId="0" borderId="10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5" fillId="0" borderId="22" xfId="0" applyNumberFormat="1" applyFont="1" applyFill="1" applyBorder="1" applyAlignment="1">
      <alignment horizontal="right" vertical="center" wrapText="1" readingOrder="1"/>
    </xf>
    <xf numFmtId="0" fontId="5" fillId="0" borderId="19" xfId="0" applyNumberFormat="1" applyFont="1" applyFill="1" applyBorder="1" applyAlignment="1">
      <alignment horizontal="right" vertical="center" wrapText="1" readingOrder="1"/>
    </xf>
    <xf numFmtId="0" fontId="6" fillId="0" borderId="10" xfId="0" applyNumberFormat="1" applyFont="1" applyFill="1" applyBorder="1" applyAlignment="1">
      <alignment horizontal="right" vertical="center" wrapText="1" readingOrder="1"/>
    </xf>
    <xf numFmtId="0" fontId="5" fillId="0" borderId="29" xfId="0" applyNumberFormat="1" applyFont="1" applyFill="1" applyBorder="1" applyAlignment="1">
      <alignment horizontal="right" vertical="center" wrapText="1" readingOrder="1"/>
    </xf>
    <xf numFmtId="3" fontId="4" fillId="0" borderId="8" xfId="0" applyNumberFormat="1" applyFont="1" applyFill="1" applyBorder="1" applyAlignment="1">
      <alignment horizontal="right" vertical="center" wrapText="1" readingOrder="1"/>
    </xf>
    <xf numFmtId="3" fontId="4" fillId="2" borderId="33" xfId="0" applyNumberFormat="1" applyFont="1" applyFill="1" applyBorder="1" applyAlignment="1">
      <alignment horizontal="right" vertical="center" wrapText="1" readingOrder="1"/>
    </xf>
    <xf numFmtId="0" fontId="3" fillId="0" borderId="26" xfId="0" applyNumberFormat="1" applyFont="1" applyFill="1" applyBorder="1" applyAlignment="1">
      <alignment vertical="center" wrapText="1" readingOrder="1"/>
    </xf>
    <xf numFmtId="0" fontId="6" fillId="0" borderId="33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3" fontId="4" fillId="2" borderId="0" xfId="0" applyNumberFormat="1" applyFont="1" applyFill="1" applyBorder="1" applyAlignment="1">
      <alignment horizontal="right" vertical="center" wrapText="1" readingOrder="1"/>
    </xf>
    <xf numFmtId="0" fontId="3" fillId="0" borderId="7" xfId="0" applyNumberFormat="1" applyFont="1" applyFill="1" applyBorder="1" applyAlignment="1">
      <alignment vertical="center" wrapText="1" readingOrder="1"/>
    </xf>
    <xf numFmtId="3" fontId="6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right" vertical="center" wrapText="1" readingOrder="1"/>
    </xf>
    <xf numFmtId="4" fontId="5" fillId="0" borderId="29" xfId="0" applyNumberFormat="1" applyFont="1" applyFill="1" applyBorder="1" applyAlignment="1">
      <alignment horizontal="right" vertical="center" wrapText="1" readingOrder="1"/>
    </xf>
    <xf numFmtId="0" fontId="6" fillId="0" borderId="28" xfId="0" applyNumberFormat="1" applyFont="1" applyFill="1" applyBorder="1" applyAlignment="1">
      <alignment horizontal="center" vertical="center" wrapText="1" readingOrder="1"/>
    </xf>
    <xf numFmtId="4" fontId="4" fillId="2" borderId="4" xfId="0" applyNumberFormat="1" applyFont="1" applyFill="1" applyBorder="1" applyAlignment="1">
      <alignment horizontal="right"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6" fillId="0" borderId="3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3" fontId="4" fillId="0" borderId="24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3" fontId="4" fillId="0" borderId="22" xfId="0" applyNumberFormat="1" applyFont="1" applyFill="1" applyBorder="1" applyAlignment="1">
      <alignment horizontal="right" vertical="center" wrapText="1" readingOrder="1"/>
    </xf>
    <xf numFmtId="3" fontId="6" fillId="0" borderId="10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center" readingOrder="1"/>
    </xf>
    <xf numFmtId="0" fontId="6" fillId="0" borderId="19" xfId="0" applyNumberFormat="1" applyFont="1" applyFill="1" applyBorder="1" applyAlignment="1">
      <alignment vertical="center" wrapText="1" readingOrder="1"/>
    </xf>
    <xf numFmtId="3" fontId="3" fillId="0" borderId="3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center" wrapText="1" readingOrder="1"/>
    </xf>
    <xf numFmtId="0" fontId="6" fillId="0" borderId="12" xfId="0" applyNumberFormat="1" applyFont="1" applyFill="1" applyBorder="1" applyAlignment="1">
      <alignment vertical="center" wrapText="1" readingOrder="1"/>
    </xf>
    <xf numFmtId="0" fontId="6" fillId="0" borderId="27" xfId="0" applyNumberFormat="1" applyFont="1" applyFill="1" applyBorder="1" applyAlignment="1">
      <alignment horizontal="right" vertical="center" wrapText="1" readingOrder="1"/>
    </xf>
    <xf numFmtId="1" fontId="6" fillId="0" borderId="19" xfId="0" applyNumberFormat="1" applyFont="1" applyFill="1" applyBorder="1" applyAlignment="1">
      <alignment horizontal="center" vertical="center" wrapText="1" readingOrder="1"/>
    </xf>
    <xf numFmtId="1" fontId="6" fillId="0" borderId="30" xfId="0" applyNumberFormat="1" applyFont="1" applyFill="1" applyBorder="1" applyAlignment="1">
      <alignment horizontal="center" vertical="center" wrapText="1" readingOrder="1"/>
    </xf>
    <xf numFmtId="0" fontId="3" fillId="0" borderId="13" xfId="0" applyNumberFormat="1" applyFont="1" applyFill="1" applyBorder="1" applyAlignment="1">
      <alignment vertical="center" wrapText="1" readingOrder="1"/>
    </xf>
    <xf numFmtId="0" fontId="6" fillId="0" borderId="15" xfId="0" applyNumberFormat="1" applyFont="1" applyFill="1" applyBorder="1" applyAlignment="1">
      <alignment vertical="center" wrapText="1" readingOrder="1"/>
    </xf>
    <xf numFmtId="3" fontId="3" fillId="0" borderId="16" xfId="0" applyNumberFormat="1" applyFont="1" applyFill="1" applyBorder="1" applyAlignment="1">
      <alignment vertical="center" wrapText="1" readingOrder="1"/>
    </xf>
    <xf numFmtId="3" fontId="6" fillId="0" borderId="19" xfId="0" applyNumberFormat="1" applyFont="1" applyFill="1" applyBorder="1" applyAlignment="1">
      <alignment horizontal="center" vertical="center" wrapText="1" readingOrder="1"/>
    </xf>
    <xf numFmtId="0" fontId="6" fillId="0" borderId="35" xfId="0" applyNumberFormat="1" applyFont="1" applyFill="1" applyBorder="1" applyAlignment="1">
      <alignment vertical="center" wrapText="1" readingOrder="1"/>
    </xf>
    <xf numFmtId="0" fontId="6" fillId="0" borderId="36" xfId="0" applyNumberFormat="1" applyFont="1" applyFill="1" applyBorder="1" applyAlignment="1">
      <alignment vertical="center" wrapText="1" readingOrder="1"/>
    </xf>
    <xf numFmtId="3" fontId="5" fillId="0" borderId="37" xfId="0" applyNumberFormat="1" applyFont="1" applyFill="1" applyBorder="1" applyAlignment="1">
      <alignment horizontal="right" vertical="center" wrapText="1" readingOrder="1"/>
    </xf>
    <xf numFmtId="0" fontId="6" fillId="0" borderId="37" xfId="0" applyNumberFormat="1" applyFont="1" applyFill="1" applyBorder="1" applyAlignment="1">
      <alignment horizontal="center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3" fontId="6" fillId="0" borderId="2" xfId="0" applyNumberFormat="1" applyFont="1" applyFill="1" applyBorder="1" applyAlignment="1">
      <alignment horizontal="right" vertical="center" wrapText="1" readingOrder="1"/>
    </xf>
    <xf numFmtId="3" fontId="5" fillId="0" borderId="24" xfId="0" applyNumberFormat="1" applyFont="1" applyFill="1" applyBorder="1" applyAlignment="1">
      <alignment horizontal="right" vertical="center" wrapText="1" readingOrder="1"/>
    </xf>
    <xf numFmtId="3" fontId="5" fillId="0" borderId="25" xfId="0" applyNumberFormat="1" applyFont="1" applyFill="1" applyBorder="1" applyAlignment="1">
      <alignment horizontal="right" vertical="center" wrapText="1" readingOrder="1"/>
    </xf>
    <xf numFmtId="3" fontId="6" fillId="0" borderId="9" xfId="0" applyNumberFormat="1" applyFont="1" applyFill="1" applyBorder="1" applyAlignment="1">
      <alignment horizontal="right" vertical="center" wrapText="1" readingOrder="1"/>
    </xf>
    <xf numFmtId="0" fontId="6" fillId="0" borderId="25" xfId="0" applyNumberFormat="1" applyFont="1" applyFill="1" applyBorder="1" applyAlignment="1">
      <alignment horizontal="center" vertical="center" wrapText="1" readingOrder="1"/>
    </xf>
    <xf numFmtId="3" fontId="5" fillId="0" borderId="20" xfId="0" applyNumberFormat="1" applyFont="1" applyFill="1" applyBorder="1" applyAlignment="1">
      <alignment horizontal="right" vertical="center" wrapText="1" readingOrder="1"/>
    </xf>
    <xf numFmtId="0" fontId="6" fillId="0" borderId="11" xfId="0" applyNumberFormat="1" applyFont="1" applyFill="1" applyBorder="1" applyAlignment="1">
      <alignment horizontal="right" vertical="center" wrapText="1" readingOrder="1"/>
    </xf>
    <xf numFmtId="0" fontId="6" fillId="0" borderId="20" xfId="0" applyNumberFormat="1" applyFont="1" applyFill="1" applyBorder="1" applyAlignment="1">
      <alignment horizontal="center" vertical="center" wrapText="1" readingOrder="1"/>
    </xf>
    <xf numFmtId="0" fontId="6" fillId="0" borderId="28" xfId="0" applyNumberFormat="1" applyFont="1" applyFill="1" applyBorder="1" applyAlignment="1">
      <alignment vertical="center" readingOrder="1"/>
    </xf>
    <xf numFmtId="0" fontId="6" fillId="0" borderId="9" xfId="0" applyNumberFormat="1" applyFont="1" applyFill="1" applyBorder="1" applyAlignment="1">
      <alignment horizontal="right" vertical="center" wrapText="1" readingOrder="1"/>
    </xf>
    <xf numFmtId="3" fontId="4" fillId="0" borderId="17" xfId="0" applyNumberFormat="1" applyFont="1" applyFill="1" applyBorder="1" applyAlignment="1">
      <alignment horizontal="right" vertical="center" wrapText="1" readingOrder="1"/>
    </xf>
    <xf numFmtId="3" fontId="4" fillId="0" borderId="15" xfId="0" applyNumberFormat="1" applyFont="1" applyFill="1" applyBorder="1" applyAlignment="1">
      <alignment horizontal="right" vertical="center" wrapText="1" readingOrder="1"/>
    </xf>
    <xf numFmtId="3" fontId="5" fillId="0" borderId="0" xfId="0" applyNumberFormat="1" applyFont="1" applyFill="1" applyBorder="1" applyAlignment="1">
      <alignment horizontal="right"/>
    </xf>
    <xf numFmtId="43" fontId="6" fillId="0" borderId="10" xfId="1" applyFont="1" applyFill="1" applyBorder="1" applyAlignment="1">
      <alignment vertical="center" wrapText="1" readingOrder="1"/>
    </xf>
    <xf numFmtId="43" fontId="6" fillId="0" borderId="1" xfId="1" applyFont="1" applyFill="1" applyBorder="1" applyAlignment="1">
      <alignment vertical="center" wrapText="1" readingOrder="1"/>
    </xf>
    <xf numFmtId="43" fontId="6" fillId="0" borderId="27" xfId="1" applyFont="1" applyFill="1" applyBorder="1" applyAlignment="1">
      <alignment vertical="center" wrapText="1" readingOrder="1"/>
    </xf>
    <xf numFmtId="43" fontId="6" fillId="0" borderId="28" xfId="1" applyFont="1" applyFill="1" applyBorder="1" applyAlignment="1">
      <alignment vertical="center" wrapText="1" readingOrder="1"/>
    </xf>
    <xf numFmtId="43" fontId="2" fillId="0" borderId="28" xfId="1" applyFont="1" applyFill="1" applyBorder="1" applyAlignment="1">
      <alignment vertical="top" wrapText="1" readingOrder="1"/>
    </xf>
    <xf numFmtId="43" fontId="6" fillId="0" borderId="30" xfId="1" applyFont="1" applyFill="1" applyBorder="1" applyAlignment="1">
      <alignment vertical="top" wrapText="1" readingOrder="1"/>
    </xf>
    <xf numFmtId="0" fontId="6" fillId="0" borderId="30" xfId="0" applyNumberFormat="1" applyFont="1" applyFill="1" applyBorder="1" applyAlignment="1">
      <alignment vertical="center" readingOrder="1"/>
    </xf>
    <xf numFmtId="0" fontId="6" fillId="0" borderId="26" xfId="0" applyNumberFormat="1" applyFont="1" applyFill="1" applyBorder="1" applyAlignment="1">
      <alignment vertical="center" wrapText="1" readingOrder="1"/>
    </xf>
    <xf numFmtId="0" fontId="6" fillId="0" borderId="14" xfId="0" applyNumberFormat="1" applyFont="1" applyFill="1" applyBorder="1" applyAlignment="1">
      <alignment vertical="center" wrapText="1" readingOrder="1"/>
    </xf>
    <xf numFmtId="0" fontId="6" fillId="0" borderId="26" xfId="0" applyNumberFormat="1" applyFont="1" applyFill="1" applyBorder="1" applyAlignment="1">
      <alignment horizontal="right" vertical="center" wrapText="1" readingOrder="1"/>
    </xf>
    <xf numFmtId="0" fontId="6" fillId="0" borderId="33" xfId="0" applyNumberFormat="1" applyFont="1" applyFill="1" applyBorder="1" applyAlignment="1">
      <alignment horizontal="center" vertical="center" wrapText="1" readingOrder="1"/>
    </xf>
    <xf numFmtId="3" fontId="5" fillId="0" borderId="33" xfId="0" applyNumberFormat="1" applyFont="1" applyFill="1" applyBorder="1" applyAlignment="1">
      <alignment horizontal="right" vertical="center" wrapText="1" readingOrder="1"/>
    </xf>
    <xf numFmtId="3" fontId="5" fillId="0" borderId="38" xfId="0" applyNumberFormat="1" applyFont="1" applyFill="1" applyBorder="1" applyAlignment="1">
      <alignment horizontal="right" vertical="center" wrapText="1" readingOrder="1"/>
    </xf>
    <xf numFmtId="0" fontId="6" fillId="0" borderId="41" xfId="0" applyNumberFormat="1" applyFont="1" applyFill="1" applyBorder="1" applyAlignment="1">
      <alignment horizontal="right" vertical="center" wrapText="1" readingOrder="1"/>
    </xf>
    <xf numFmtId="0" fontId="6" fillId="0" borderId="40" xfId="0" applyNumberFormat="1" applyFont="1" applyFill="1" applyBorder="1" applyAlignment="1">
      <alignment horizontal="center" vertical="center" wrapText="1" readingOrder="1"/>
    </xf>
    <xf numFmtId="3" fontId="5" fillId="0" borderId="40" xfId="0" applyNumberFormat="1" applyFont="1" applyFill="1" applyBorder="1" applyAlignment="1">
      <alignment horizontal="right" vertical="center" wrapText="1" readingOrder="1"/>
    </xf>
    <xf numFmtId="0" fontId="6" fillId="0" borderId="41" xfId="0" applyNumberFormat="1" applyFont="1" applyFill="1" applyBorder="1" applyAlignment="1">
      <alignment vertical="center" wrapText="1" readingOrder="1"/>
    </xf>
    <xf numFmtId="0" fontId="6" fillId="0" borderId="39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12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39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6" fillId="0" borderId="39" xfId="0" applyNumberFormat="1" applyFont="1" applyFill="1" applyBorder="1" applyAlignment="1">
      <alignment vertical="center" wrapText="1" readingOrder="1"/>
    </xf>
    <xf numFmtId="0" fontId="4" fillId="3" borderId="18" xfId="0" applyNumberFormat="1" applyFont="1" applyFill="1" applyBorder="1" applyAlignment="1">
      <alignment vertical="center" wrapText="1" readingOrder="1"/>
    </xf>
    <xf numFmtId="0" fontId="4" fillId="3" borderId="10" xfId="0" applyNumberFormat="1" applyFont="1" applyFill="1" applyBorder="1" applyAlignment="1">
      <alignment vertical="center" wrapText="1" readingOrder="1"/>
    </xf>
    <xf numFmtId="3" fontId="5" fillId="3" borderId="22" xfId="0" applyNumberFormat="1" applyFont="1" applyFill="1" applyBorder="1" applyAlignment="1">
      <alignment horizontal="right" vertical="center" wrapText="1" readingOrder="1"/>
    </xf>
    <xf numFmtId="3" fontId="5" fillId="3" borderId="29" xfId="0" applyNumberFormat="1" applyFont="1" applyFill="1" applyBorder="1" applyAlignment="1">
      <alignment horizontal="right" vertical="center" wrapText="1" readingOrder="1"/>
    </xf>
    <xf numFmtId="3" fontId="4" fillId="4" borderId="4" xfId="0" applyNumberFormat="1" applyFont="1" applyFill="1" applyBorder="1" applyAlignment="1">
      <alignment horizontal="right" vertical="center" wrapText="1" readingOrder="1"/>
    </xf>
    <xf numFmtId="3" fontId="4" fillId="3" borderId="24" xfId="0" applyNumberFormat="1" applyFont="1" applyFill="1" applyBorder="1" applyAlignment="1">
      <alignment vertical="center" wrapText="1" readingOrder="1"/>
    </xf>
    <xf numFmtId="3" fontId="4" fillId="3" borderId="22" xfId="0" applyNumberFormat="1" applyFont="1" applyFill="1" applyBorder="1" applyAlignment="1">
      <alignment vertical="center" wrapText="1" readingOrder="1"/>
    </xf>
    <xf numFmtId="0" fontId="5" fillId="3" borderId="22" xfId="0" applyNumberFormat="1" applyFont="1" applyFill="1" applyBorder="1" applyAlignment="1">
      <alignment horizontal="right" vertical="center" wrapText="1" readingOrder="1"/>
    </xf>
    <xf numFmtId="4" fontId="5" fillId="3" borderId="29" xfId="0" applyNumberFormat="1" applyFont="1" applyFill="1" applyBorder="1" applyAlignment="1">
      <alignment horizontal="right" vertical="center" wrapText="1" readingOrder="1"/>
    </xf>
    <xf numFmtId="4" fontId="4" fillId="4" borderId="4" xfId="0" applyNumberFormat="1" applyFont="1" applyFill="1" applyBorder="1" applyAlignment="1">
      <alignment horizontal="right" vertical="center" wrapText="1" readingOrder="1"/>
    </xf>
    <xf numFmtId="0" fontId="4" fillId="3" borderId="21" xfId="0" applyNumberFormat="1" applyFont="1" applyFill="1" applyBorder="1" applyAlignment="1">
      <alignment vertical="center" wrapText="1" readingOrder="1"/>
    </xf>
    <xf numFmtId="0" fontId="4" fillId="3" borderId="24" xfId="0" applyNumberFormat="1" applyFont="1" applyFill="1" applyBorder="1" applyAlignment="1">
      <alignment vertical="center" wrapText="1" readingOrder="1"/>
    </xf>
    <xf numFmtId="0" fontId="4" fillId="3" borderId="22" xfId="0" applyNumberFormat="1" applyFont="1" applyFill="1" applyBorder="1" applyAlignment="1">
      <alignment vertical="center" wrapText="1" readingOrder="1"/>
    </xf>
    <xf numFmtId="3" fontId="4" fillId="3" borderId="4" xfId="0" applyNumberFormat="1" applyFont="1" applyFill="1" applyBorder="1" applyAlignment="1">
      <alignment horizontal="right" vertical="center" wrapText="1" readingOrder="1"/>
    </xf>
    <xf numFmtId="3" fontId="4" fillId="3" borderId="32" xfId="0" applyNumberFormat="1" applyFont="1" applyFill="1" applyBorder="1" applyAlignment="1">
      <alignment horizontal="right" vertical="center" wrapText="1" readingOrder="1"/>
    </xf>
    <xf numFmtId="4" fontId="5" fillId="3" borderId="22" xfId="0" applyNumberFormat="1" applyFont="1" applyFill="1" applyBorder="1" applyAlignment="1">
      <alignment horizontal="right" vertical="center" wrapText="1" readingOrder="1"/>
    </xf>
    <xf numFmtId="187" fontId="5" fillId="3" borderId="22" xfId="1" applyNumberFormat="1" applyFont="1" applyFill="1" applyBorder="1" applyAlignment="1">
      <alignment horizontal="right" vertical="center" wrapText="1" readingOrder="1"/>
    </xf>
    <xf numFmtId="4" fontId="4" fillId="4" borderId="31" xfId="0" applyNumberFormat="1" applyFont="1" applyFill="1" applyBorder="1" applyAlignment="1">
      <alignment horizontal="right" vertical="center" wrapText="1" readingOrder="1"/>
    </xf>
    <xf numFmtId="0" fontId="4" fillId="3" borderId="25" xfId="0" applyNumberFormat="1" applyFont="1" applyFill="1" applyBorder="1" applyAlignment="1">
      <alignment vertical="center" wrapText="1" readingOrder="1"/>
    </xf>
    <xf numFmtId="4" fontId="4" fillId="4" borderId="17" xfId="0" applyNumberFormat="1" applyFont="1" applyFill="1" applyBorder="1" applyAlignment="1">
      <alignment horizontal="right" vertical="center" wrapText="1" readingOrder="1"/>
    </xf>
    <xf numFmtId="188" fontId="5" fillId="3" borderId="22" xfId="1" applyNumberFormat="1" applyFont="1" applyFill="1" applyBorder="1" applyAlignment="1">
      <alignment horizontal="right" vertical="center" wrapText="1" readingOrder="1"/>
    </xf>
    <xf numFmtId="4" fontId="5" fillId="3" borderId="23" xfId="0" applyNumberFormat="1" applyFont="1" applyFill="1" applyBorder="1" applyAlignment="1">
      <alignment horizontal="right" vertical="center" wrapText="1" readingOrder="1"/>
    </xf>
    <xf numFmtId="3" fontId="5" fillId="3" borderId="1" xfId="0" applyNumberFormat="1" applyFont="1" applyFill="1" applyBorder="1" applyAlignment="1">
      <alignment horizontal="right" vertical="center" wrapText="1" readingOrder="1"/>
    </xf>
    <xf numFmtId="188" fontId="8" fillId="4" borderId="4" xfId="0" applyNumberFormat="1" applyFont="1" applyFill="1" applyBorder="1" applyAlignment="1">
      <alignment horizontal="right" vertical="center" wrapText="1" readingOrder="1"/>
    </xf>
    <xf numFmtId="3" fontId="5" fillId="3" borderId="34" xfId="0" applyNumberFormat="1" applyFont="1" applyFill="1" applyBorder="1" applyAlignment="1">
      <alignment horizontal="right" vertical="center" wrapText="1" readingOrder="1"/>
    </xf>
    <xf numFmtId="3" fontId="5" fillId="3" borderId="24" xfId="0" applyNumberFormat="1" applyFont="1" applyFill="1" applyBorder="1" applyAlignment="1">
      <alignment horizontal="right" vertical="center" wrapText="1" readingOrder="1"/>
    </xf>
    <xf numFmtId="1" fontId="5" fillId="3" borderId="32" xfId="0" applyNumberFormat="1" applyFont="1" applyFill="1" applyBorder="1" applyAlignment="1">
      <alignment horizontal="right" vertical="center" wrapText="1" readingOrder="1"/>
    </xf>
    <xf numFmtId="3" fontId="5" fillId="3" borderId="38" xfId="0" applyNumberFormat="1" applyFont="1" applyFill="1" applyBorder="1" applyAlignment="1">
      <alignment horizontal="right" vertical="center" wrapText="1" readingOrder="1"/>
    </xf>
    <xf numFmtId="0" fontId="5" fillId="3" borderId="24" xfId="0" applyNumberFormat="1" applyFont="1" applyFill="1" applyBorder="1" applyAlignment="1">
      <alignment horizontal="right" vertical="center" wrapText="1" readingOrder="1"/>
    </xf>
    <xf numFmtId="3" fontId="4" fillId="4" borderId="31" xfId="0" applyNumberFormat="1" applyFont="1" applyFill="1" applyBorder="1" applyAlignment="1">
      <alignment horizontal="right" vertical="center" wrapText="1" readingOrder="1"/>
    </xf>
    <xf numFmtId="4" fontId="8" fillId="4" borderId="4" xfId="0" applyNumberFormat="1" applyFont="1" applyFill="1" applyBorder="1" applyAlignment="1">
      <alignment horizontal="right" vertical="center" wrapText="1" readingOrder="1"/>
    </xf>
    <xf numFmtId="4" fontId="8" fillId="3" borderId="31" xfId="0" applyNumberFormat="1" applyFont="1" applyFill="1" applyBorder="1" applyAlignment="1">
      <alignment horizontal="right" vertical="center" wrapText="1" readingOrder="1"/>
    </xf>
    <xf numFmtId="0" fontId="9" fillId="3" borderId="0" xfId="0" applyFont="1" applyFill="1" applyBorder="1"/>
    <xf numFmtId="0" fontId="5" fillId="3" borderId="0" xfId="0" applyFont="1" applyFill="1" applyBorder="1"/>
    <xf numFmtId="4" fontId="5" fillId="3" borderId="32" xfId="0" applyNumberFormat="1" applyFont="1" applyFill="1" applyBorder="1" applyAlignment="1">
      <alignment horizontal="right" vertical="center" wrapText="1" readingOrder="1"/>
    </xf>
    <xf numFmtId="1" fontId="6" fillId="0" borderId="9" xfId="0" applyNumberFormat="1" applyFont="1" applyFill="1" applyBorder="1" applyAlignment="1">
      <alignment horizontal="right" vertical="center" wrapText="1" readingOrder="1"/>
    </xf>
    <xf numFmtId="3" fontId="5" fillId="0" borderId="23" xfId="0" applyNumberFormat="1" applyFont="1" applyFill="1" applyBorder="1" applyAlignment="1">
      <alignment horizontal="right" vertical="center" wrapText="1" readingOrder="1"/>
    </xf>
    <xf numFmtId="3" fontId="5" fillId="3" borderId="23" xfId="0" applyNumberFormat="1" applyFont="1" applyFill="1" applyBorder="1" applyAlignment="1">
      <alignment horizontal="right" vertical="center" wrapText="1" readingOrder="1"/>
    </xf>
    <xf numFmtId="4" fontId="4" fillId="4" borderId="0" xfId="0" applyNumberFormat="1" applyFont="1" applyFill="1" applyBorder="1" applyAlignment="1">
      <alignment horizontal="right" vertical="center" wrapText="1" readingOrder="1"/>
    </xf>
    <xf numFmtId="3" fontId="4" fillId="4" borderId="0" xfId="0" applyNumberFormat="1" applyFont="1" applyFill="1" applyBorder="1" applyAlignment="1">
      <alignment horizontal="right" vertical="center" wrapText="1" readingOrder="1"/>
    </xf>
    <xf numFmtId="4" fontId="5" fillId="3" borderId="20" xfId="0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vertical="center" readingOrder="1"/>
    </xf>
    <xf numFmtId="3" fontId="5" fillId="0" borderId="24" xfId="1" applyNumberFormat="1" applyFont="1" applyFill="1" applyBorder="1" applyAlignment="1">
      <alignment horizontal="right" vertical="center" wrapText="1" readingOrder="1"/>
    </xf>
    <xf numFmtId="3" fontId="5" fillId="3" borderId="32" xfId="0" applyNumberFormat="1" applyFont="1" applyFill="1" applyBorder="1" applyAlignment="1">
      <alignment horizontal="right" vertical="center" wrapText="1" readingOrder="1"/>
    </xf>
    <xf numFmtId="0" fontId="3" fillId="0" borderId="42" xfId="0" applyNumberFormat="1" applyFont="1" applyFill="1" applyBorder="1" applyAlignment="1">
      <alignment vertical="center" wrapText="1" readingOrder="1"/>
    </xf>
    <xf numFmtId="1" fontId="6" fillId="0" borderId="41" xfId="0" applyNumberFormat="1" applyFont="1" applyFill="1" applyBorder="1" applyAlignment="1">
      <alignment horizontal="right" vertical="center" wrapText="1" readingOrder="1"/>
    </xf>
    <xf numFmtId="0" fontId="6" fillId="0" borderId="43" xfId="0" applyNumberFormat="1" applyFont="1" applyFill="1" applyBorder="1" applyAlignment="1">
      <alignment vertical="center" wrapText="1" readingOrder="1"/>
    </xf>
    <xf numFmtId="0" fontId="6" fillId="0" borderId="44" xfId="0" applyNumberFormat="1" applyFont="1" applyFill="1" applyBorder="1" applyAlignment="1">
      <alignment vertical="center" wrapText="1" readingOrder="1"/>
    </xf>
    <xf numFmtId="0" fontId="4" fillId="0" borderId="46" xfId="0" applyNumberFormat="1" applyFont="1" applyFill="1" applyBorder="1" applyAlignment="1">
      <alignment vertical="center" wrapText="1" readingOrder="1"/>
    </xf>
    <xf numFmtId="0" fontId="4" fillId="3" borderId="46" xfId="0" applyNumberFormat="1" applyFont="1" applyFill="1" applyBorder="1" applyAlignment="1">
      <alignment vertical="center" wrapText="1" readingOrder="1"/>
    </xf>
    <xf numFmtId="0" fontId="3" fillId="0" borderId="45" xfId="0" applyNumberFormat="1" applyFont="1" applyFill="1" applyBorder="1" applyAlignment="1">
      <alignment vertical="center" wrapText="1" readingOrder="1"/>
    </xf>
    <xf numFmtId="0" fontId="3" fillId="0" borderId="47" xfId="0" applyNumberFormat="1" applyFont="1" applyFill="1" applyBorder="1" applyAlignment="1">
      <alignment vertical="center" wrapText="1" readingOrder="1"/>
    </xf>
    <xf numFmtId="3" fontId="4" fillId="0" borderId="46" xfId="0" applyNumberFormat="1" applyFont="1" applyFill="1" applyBorder="1" applyAlignment="1">
      <alignment horizontal="right" vertical="center" wrapText="1" readingOrder="1"/>
    </xf>
    <xf numFmtId="3" fontId="6" fillId="0" borderId="41" xfId="0" applyNumberFormat="1" applyFont="1" applyFill="1" applyBorder="1" applyAlignment="1">
      <alignment horizontal="right" vertical="center" wrapText="1" readingOrder="1"/>
    </xf>
    <xf numFmtId="1" fontId="5" fillId="3" borderId="46" xfId="0" applyNumberFormat="1" applyFont="1" applyFill="1" applyBorder="1" applyAlignment="1">
      <alignment horizontal="right" vertical="center" wrapText="1" readingOrder="1"/>
    </xf>
    <xf numFmtId="0" fontId="6" fillId="0" borderId="47" xfId="0" applyNumberFormat="1" applyFont="1" applyFill="1" applyBorder="1" applyAlignment="1">
      <alignment horizontal="right" vertical="center" wrapText="1" readingOrder="1"/>
    </xf>
    <xf numFmtId="0" fontId="6" fillId="0" borderId="45" xfId="0" applyNumberFormat="1" applyFont="1" applyFill="1" applyBorder="1" applyAlignment="1">
      <alignment horizontal="center" vertical="center" wrapText="1" readingOrder="1"/>
    </xf>
    <xf numFmtId="3" fontId="5" fillId="0" borderId="45" xfId="0" applyNumberFormat="1" applyFont="1" applyFill="1" applyBorder="1" applyAlignment="1">
      <alignment horizontal="right" vertical="center" wrapText="1" readingOrder="1"/>
    </xf>
    <xf numFmtId="0" fontId="6" fillId="0" borderId="47" xfId="0" applyNumberFormat="1" applyFont="1" applyFill="1" applyBorder="1" applyAlignment="1">
      <alignment vertical="center" wrapText="1" readingOrder="1"/>
    </xf>
    <xf numFmtId="0" fontId="6" fillId="0" borderId="42" xfId="0" applyNumberFormat="1" applyFont="1" applyFill="1" applyBorder="1" applyAlignment="1">
      <alignment vertical="center" wrapText="1" readingOrder="1"/>
    </xf>
    <xf numFmtId="3" fontId="5" fillId="3" borderId="49" xfId="0" applyNumberFormat="1" applyFont="1" applyFill="1" applyBorder="1" applyAlignment="1">
      <alignment horizontal="right" vertical="center" wrapText="1" readingOrder="1"/>
    </xf>
    <xf numFmtId="3" fontId="5" fillId="0" borderId="50" xfId="0" applyNumberFormat="1" applyFont="1" applyFill="1" applyBorder="1" applyAlignment="1">
      <alignment horizontal="right" vertical="center" wrapText="1" readingOrder="1"/>
    </xf>
    <xf numFmtId="0" fontId="6" fillId="0" borderId="51" xfId="0" applyNumberFormat="1" applyFont="1" applyFill="1" applyBorder="1" applyAlignment="1">
      <alignment horizontal="right" vertical="center" wrapText="1" readingOrder="1"/>
    </xf>
    <xf numFmtId="0" fontId="6" fillId="0" borderId="50" xfId="0" applyNumberFormat="1" applyFont="1" applyFill="1" applyBorder="1" applyAlignment="1">
      <alignment horizontal="center" vertical="center" wrapText="1" readingOrder="1"/>
    </xf>
    <xf numFmtId="0" fontId="6" fillId="0" borderId="51" xfId="0" applyNumberFormat="1" applyFont="1" applyFill="1" applyBorder="1" applyAlignment="1">
      <alignment vertical="center" wrapText="1" readingOrder="1"/>
    </xf>
    <xf numFmtId="0" fontId="6" fillId="0" borderId="48" xfId="0" applyNumberFormat="1" applyFont="1" applyFill="1" applyBorder="1" applyAlignment="1">
      <alignment vertical="center" wrapText="1" readingOrder="1"/>
    </xf>
    <xf numFmtId="1" fontId="5" fillId="3" borderId="38" xfId="0" applyNumberFormat="1" applyFont="1" applyFill="1" applyBorder="1" applyAlignment="1">
      <alignment horizontal="right" vertical="center" wrapText="1" readingOrder="1"/>
    </xf>
    <xf numFmtId="1" fontId="6" fillId="0" borderId="40" xfId="0" applyNumberFormat="1" applyFont="1" applyFill="1" applyBorder="1" applyAlignment="1">
      <alignment horizontal="center" vertical="center" wrapText="1" readingOrder="1"/>
    </xf>
    <xf numFmtId="189" fontId="5" fillId="3" borderId="22" xfId="1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0" fontId="3" fillId="0" borderId="9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3" fontId="4" fillId="0" borderId="21" xfId="0" applyNumberFormat="1" applyFont="1" applyFill="1" applyBorder="1" applyAlignment="1">
      <alignment horizontal="right" vertical="center" wrapText="1" readingOrder="1"/>
    </xf>
    <xf numFmtId="0" fontId="4" fillId="0" borderId="4" xfId="0" applyNumberFormat="1" applyFont="1" applyFill="1" applyBorder="1" applyAlignment="1">
      <alignment vertical="center" wrapText="1" readingOrder="1"/>
    </xf>
    <xf numFmtId="0" fontId="4" fillId="3" borderId="4" xfId="0" applyNumberFormat="1" applyFont="1" applyFill="1" applyBorder="1" applyAlignment="1">
      <alignment vertical="center" wrapText="1" readingOrder="1"/>
    </xf>
    <xf numFmtId="0" fontId="3" fillId="0" borderId="17" xfId="0" applyNumberFormat="1" applyFont="1" applyFill="1" applyBorder="1" applyAlignment="1">
      <alignment vertical="center" wrapText="1" readingOrder="1"/>
    </xf>
    <xf numFmtId="3" fontId="4" fillId="0" borderId="4" xfId="0" applyNumberFormat="1" applyFont="1" applyFill="1" applyBorder="1" applyAlignment="1">
      <alignment horizontal="right" vertical="center" wrapText="1" readingOrder="1"/>
    </xf>
    <xf numFmtId="4" fontId="5" fillId="3" borderId="24" xfId="0" applyNumberFormat="1" applyFont="1" applyFill="1" applyBorder="1" applyAlignment="1">
      <alignment horizontal="right" vertical="center" wrapText="1" readingOrder="1"/>
    </xf>
    <xf numFmtId="2" fontId="6" fillId="0" borderId="9" xfId="0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9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3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6" fillId="0" borderId="33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readingOrder="1"/>
    </xf>
    <xf numFmtId="0" fontId="6" fillId="0" borderId="19" xfId="0" applyNumberFormat="1" applyFont="1" applyFill="1" applyBorder="1" applyAlignment="1">
      <alignment vertical="center" readingOrder="1"/>
    </xf>
    <xf numFmtId="0" fontId="6" fillId="0" borderId="36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readingOrder="1"/>
    </xf>
    <xf numFmtId="0" fontId="6" fillId="0" borderId="12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readingOrder="1"/>
    </xf>
    <xf numFmtId="0" fontId="5" fillId="0" borderId="0" xfId="0" applyNumberFormat="1" applyFont="1" applyFill="1" applyBorder="1" applyAlignment="1">
      <alignment vertical="center" readingOrder="1"/>
    </xf>
    <xf numFmtId="0" fontId="11" fillId="0" borderId="0" xfId="0" applyNumberFormat="1" applyFont="1" applyFill="1" applyBorder="1" applyAlignment="1">
      <alignment vertical="center" readingOrder="1"/>
    </xf>
    <xf numFmtId="0" fontId="6" fillId="0" borderId="33" xfId="0" applyNumberFormat="1" applyFont="1" applyFill="1" applyBorder="1" applyAlignment="1">
      <alignment vertical="center" readingOrder="1"/>
    </xf>
    <xf numFmtId="3" fontId="6" fillId="0" borderId="26" xfId="0" applyNumberFormat="1" applyFont="1" applyFill="1" applyBorder="1" applyAlignment="1">
      <alignment horizontal="right" vertical="center" wrapText="1" readingOrder="1"/>
    </xf>
    <xf numFmtId="3" fontId="6" fillId="0" borderId="27" xfId="0" applyNumberFormat="1" applyFont="1" applyFill="1" applyBorder="1" applyAlignment="1">
      <alignment horizontal="right" vertical="center" wrapText="1" readingOrder="1"/>
    </xf>
    <xf numFmtId="0" fontId="6" fillId="0" borderId="53" xfId="0" applyNumberFormat="1" applyFont="1" applyFill="1" applyBorder="1" applyAlignment="1">
      <alignment vertical="center" wrapText="1" readingOrder="1"/>
    </xf>
    <xf numFmtId="0" fontId="6" fillId="0" borderId="54" xfId="0" applyNumberFormat="1" applyFont="1" applyFill="1" applyBorder="1" applyAlignment="1">
      <alignment vertical="center" wrapText="1" readingOrder="1"/>
    </xf>
    <xf numFmtId="0" fontId="6" fillId="0" borderId="54" xfId="0" applyNumberFormat="1" applyFont="1" applyFill="1" applyBorder="1" applyAlignment="1">
      <alignment vertical="center" readingOrder="1"/>
    </xf>
    <xf numFmtId="0" fontId="6" fillId="0" borderId="55" xfId="0" applyNumberFormat="1" applyFont="1" applyFill="1" applyBorder="1" applyAlignment="1">
      <alignment vertical="center" readingOrder="1"/>
    </xf>
    <xf numFmtId="3" fontId="5" fillId="0" borderId="52" xfId="0" applyNumberFormat="1" applyFont="1" applyFill="1" applyBorder="1" applyAlignment="1">
      <alignment horizontal="right" vertical="center" wrapText="1" readingOrder="1"/>
    </xf>
    <xf numFmtId="3" fontId="5" fillId="3" borderId="56" xfId="0" applyNumberFormat="1" applyFont="1" applyFill="1" applyBorder="1" applyAlignment="1">
      <alignment horizontal="right" vertical="center" wrapText="1" readingOrder="1"/>
    </xf>
    <xf numFmtId="0" fontId="6" fillId="0" borderId="57" xfId="0" applyNumberFormat="1" applyFont="1" applyFill="1" applyBorder="1" applyAlignment="1">
      <alignment horizontal="center" vertical="center" wrapText="1" readingOrder="1"/>
    </xf>
    <xf numFmtId="3" fontId="5" fillId="0" borderId="57" xfId="0" applyNumberFormat="1" applyFont="1" applyFill="1" applyBorder="1" applyAlignment="1">
      <alignment horizontal="right" vertical="center" wrapText="1" readingOrder="1"/>
    </xf>
    <xf numFmtId="0" fontId="11" fillId="2" borderId="54" xfId="0" applyNumberFormat="1" applyFont="1" applyFill="1" applyBorder="1" applyAlignment="1">
      <alignment horizontal="left" vertical="center" readingOrder="1"/>
    </xf>
    <xf numFmtId="0" fontId="6" fillId="0" borderId="55" xfId="0" applyNumberFormat="1" applyFont="1" applyFill="1" applyBorder="1" applyAlignment="1">
      <alignment vertical="center" wrapText="1" readingOrder="1"/>
    </xf>
    <xf numFmtId="0" fontId="11" fillId="0" borderId="54" xfId="0" applyNumberFormat="1" applyFont="1" applyFill="1" applyBorder="1" applyAlignment="1">
      <alignment vertical="center" readingOrder="1"/>
    </xf>
    <xf numFmtId="0" fontId="6" fillId="0" borderId="53" xfId="0" applyNumberFormat="1" applyFont="1" applyFill="1" applyBorder="1" applyAlignment="1">
      <alignment horizontal="right" vertical="center" wrapText="1" readingOrder="1"/>
    </xf>
    <xf numFmtId="0" fontId="6" fillId="0" borderId="55" xfId="0" applyNumberFormat="1" applyFont="1" applyFill="1" applyBorder="1" applyAlignment="1">
      <alignment horizontal="center" vertical="center" wrapText="1" readingOrder="1"/>
    </xf>
    <xf numFmtId="0" fontId="5" fillId="3" borderId="29" xfId="0" applyNumberFormat="1" applyFont="1" applyFill="1" applyBorder="1" applyAlignment="1">
      <alignment horizontal="right" vertical="center" wrapText="1" readingOrder="1"/>
    </xf>
    <xf numFmtId="3" fontId="5" fillId="3" borderId="52" xfId="0" applyNumberFormat="1" applyFont="1" applyFill="1" applyBorder="1" applyAlignment="1">
      <alignment horizontal="right" vertical="center" wrapText="1" readingOrder="1"/>
    </xf>
    <xf numFmtId="3" fontId="4" fillId="3" borderId="21" xfId="0" applyNumberFormat="1" applyFont="1" applyFill="1" applyBorder="1" applyAlignment="1">
      <alignment vertical="center" wrapText="1" readingOrder="1"/>
    </xf>
    <xf numFmtId="4" fontId="5" fillId="3" borderId="0" xfId="0" applyNumberFormat="1" applyFont="1" applyFill="1" applyBorder="1" applyAlignment="1">
      <alignment horizontal="right" vertical="center" wrapText="1" readingOrder="1"/>
    </xf>
    <xf numFmtId="3" fontId="5" fillId="0" borderId="0" xfId="0" applyNumberFormat="1" applyFont="1" applyFill="1" applyBorder="1" applyAlignment="1">
      <alignment horizontal="right" vertical="center" wrapText="1" readingOrder="1"/>
    </xf>
    <xf numFmtId="2" fontId="6" fillId="0" borderId="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6" fillId="0" borderId="12" xfId="0" applyNumberFormat="1" applyFont="1" applyFill="1" applyBorder="1" applyAlignment="1">
      <alignment horizontal="center" vertical="center" wrapText="1" readingOrder="1"/>
    </xf>
    <xf numFmtId="0" fontId="6" fillId="0" borderId="18" xfId="0" applyNumberFormat="1" applyFont="1" applyFill="1" applyBorder="1" applyAlignment="1">
      <alignment vertical="center" wrapText="1" readingOrder="1"/>
    </xf>
    <xf numFmtId="3" fontId="5" fillId="0" borderId="21" xfId="0" applyNumberFormat="1" applyFont="1" applyFill="1" applyBorder="1" applyAlignment="1">
      <alignment horizontal="right" vertical="center" wrapText="1" readingOrder="1"/>
    </xf>
    <xf numFmtId="3" fontId="5" fillId="3" borderId="21" xfId="0" applyNumberFormat="1" applyFont="1" applyFill="1" applyBorder="1" applyAlignment="1">
      <alignment horizontal="right" vertical="center" wrapText="1" readingOrder="1"/>
    </xf>
    <xf numFmtId="0" fontId="6" fillId="0" borderId="7" xfId="0" applyNumberFormat="1" applyFont="1" applyFill="1" applyBorder="1" applyAlignment="1">
      <alignment horizontal="center" vertical="center" wrapText="1" readingOrder="1"/>
    </xf>
    <xf numFmtId="0" fontId="5" fillId="0" borderId="54" xfId="0" applyNumberFormat="1" applyFont="1" applyFill="1" applyBorder="1" applyAlignment="1">
      <alignment vertical="center" readingOrder="1"/>
    </xf>
    <xf numFmtId="0" fontId="6" fillId="0" borderId="60" xfId="0" applyNumberFormat="1" applyFont="1" applyFill="1" applyBorder="1" applyAlignment="1">
      <alignment vertical="center" wrapText="1" readingOrder="1"/>
    </xf>
    <xf numFmtId="0" fontId="6" fillId="0" borderId="61" xfId="0" applyNumberFormat="1" applyFont="1" applyFill="1" applyBorder="1" applyAlignment="1">
      <alignment vertical="center" wrapText="1" readingOrder="1"/>
    </xf>
    <xf numFmtId="4" fontId="5" fillId="3" borderId="59" xfId="0" applyNumberFormat="1" applyFont="1" applyFill="1" applyBorder="1" applyAlignment="1">
      <alignment horizontal="right" vertical="center" wrapText="1" readingOrder="1"/>
    </xf>
    <xf numFmtId="3" fontId="5" fillId="0" borderId="62" xfId="0" applyNumberFormat="1" applyFont="1" applyFill="1" applyBorder="1" applyAlignment="1">
      <alignment horizontal="right" vertical="center" wrapText="1" readingOrder="1"/>
    </xf>
    <xf numFmtId="2" fontId="6" fillId="0" borderId="60" xfId="0" applyNumberFormat="1" applyFont="1" applyFill="1" applyBorder="1" applyAlignment="1">
      <alignment horizontal="right" vertical="center" wrapText="1" readingOrder="1"/>
    </xf>
    <xf numFmtId="0" fontId="6" fillId="0" borderId="62" xfId="0" applyNumberFormat="1" applyFont="1" applyFill="1" applyBorder="1" applyAlignment="1">
      <alignment horizontal="center" vertical="center" wrapText="1" readingOrder="1"/>
    </xf>
    <xf numFmtId="3" fontId="5" fillId="3" borderId="0" xfId="0" applyNumberFormat="1" applyFont="1" applyFill="1" applyBorder="1" applyAlignment="1">
      <alignment horizontal="right" vertical="center" wrapText="1" readingOrder="1"/>
    </xf>
    <xf numFmtId="0" fontId="6" fillId="0" borderId="13" xfId="0" applyNumberFormat="1" applyFont="1" applyFill="1" applyBorder="1" applyAlignment="1">
      <alignment vertical="center" wrapText="1" readingOrder="1"/>
    </xf>
    <xf numFmtId="3" fontId="5" fillId="0" borderId="8" xfId="0" applyNumberFormat="1" applyFont="1" applyFill="1" applyBorder="1" applyAlignment="1">
      <alignment horizontal="right" vertical="center" wrapText="1" readingOrder="1"/>
    </xf>
    <xf numFmtId="3" fontId="6" fillId="0" borderId="18" xfId="0" applyNumberFormat="1" applyFont="1" applyFill="1" applyBorder="1" applyAlignment="1">
      <alignment horizontal="right" vertic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right" vertical="center" wrapText="1" readingOrder="1"/>
    </xf>
    <xf numFmtId="3" fontId="5" fillId="0" borderId="59" xfId="0" applyNumberFormat="1" applyFont="1" applyFill="1" applyBorder="1" applyAlignment="1">
      <alignment horizontal="right" vertical="center" wrapText="1" readingOrder="1"/>
    </xf>
    <xf numFmtId="3" fontId="5" fillId="3" borderId="59" xfId="0" applyNumberFormat="1" applyFont="1" applyFill="1" applyBorder="1" applyAlignment="1">
      <alignment horizontal="right" vertical="center" wrapText="1" readingOrder="1"/>
    </xf>
    <xf numFmtId="1" fontId="6" fillId="0" borderId="60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4" fontId="5" fillId="0" borderId="19" xfId="0" applyNumberFormat="1" applyFont="1" applyFill="1" applyBorder="1" applyAlignment="1">
      <alignment horizontal="right" vertical="center" wrapText="1" readingOrder="1"/>
    </xf>
    <xf numFmtId="4" fontId="5" fillId="0" borderId="30" xfId="0" applyNumberFormat="1" applyFont="1" applyFill="1" applyBorder="1" applyAlignment="1">
      <alignment horizontal="right" vertical="center" wrapText="1" readingOrder="1"/>
    </xf>
    <xf numFmtId="4" fontId="4" fillId="2" borderId="17" xfId="0" applyNumberFormat="1" applyFont="1" applyFill="1" applyBorder="1" applyAlignment="1">
      <alignment horizontal="right" vertical="center" wrapText="1" readingOrder="1"/>
    </xf>
    <xf numFmtId="3" fontId="5" fillId="0" borderId="56" xfId="0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horizontal="right" vertical="center" wrapText="1" readingOrder="1"/>
    </xf>
    <xf numFmtId="1" fontId="5" fillId="0" borderId="40" xfId="0" applyNumberFormat="1" applyFont="1" applyFill="1" applyBorder="1" applyAlignment="1">
      <alignment horizontal="right" vertical="center" wrapText="1" readingOrder="1"/>
    </xf>
    <xf numFmtId="1" fontId="5" fillId="0" borderId="45" xfId="0" applyNumberFormat="1" applyFont="1" applyFill="1" applyBorder="1" applyAlignment="1">
      <alignment horizontal="right" vertical="center" wrapText="1" readingOrder="1"/>
    </xf>
    <xf numFmtId="1" fontId="5" fillId="0" borderId="33" xfId="0" applyNumberFormat="1" applyFont="1" applyFill="1" applyBorder="1" applyAlignment="1">
      <alignment horizontal="right" vertical="center" wrapText="1" readingOrder="1"/>
    </xf>
    <xf numFmtId="4" fontId="4" fillId="0" borderId="15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6" fillId="0" borderId="6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6" fillId="0" borderId="12" xfId="0" applyNumberFormat="1" applyFont="1" applyFill="1" applyBorder="1" applyAlignment="1">
      <alignment vertical="center" readingOrder="1"/>
    </xf>
    <xf numFmtId="0" fontId="4" fillId="0" borderId="25" xfId="0" applyNumberFormat="1" applyFont="1" applyFill="1" applyBorder="1" applyAlignment="1">
      <alignment horizontal="right" vertical="center" wrapText="1" readingOrder="1"/>
    </xf>
    <xf numFmtId="0" fontId="4" fillId="0" borderId="7" xfId="0" applyNumberFormat="1" applyFont="1" applyFill="1" applyBorder="1" applyAlignment="1">
      <alignment vertical="center" wrapText="1" readingOrder="1"/>
    </xf>
    <xf numFmtId="0" fontId="4" fillId="0" borderId="1" xfId="0" applyNumberFormat="1" applyFont="1" applyFill="1" applyBorder="1" applyAlignment="1">
      <alignment vertical="center" wrapText="1" readingOrder="1"/>
    </xf>
    <xf numFmtId="3" fontId="5" fillId="0" borderId="19" xfId="0" applyNumberFormat="1" applyFont="1" applyFill="1" applyBorder="1" applyAlignment="1">
      <alignment horizontal="right" vertical="center" readingOrder="1"/>
    </xf>
    <xf numFmtId="0" fontId="4" fillId="0" borderId="24" xfId="0" applyNumberFormat="1" applyFont="1" applyFill="1" applyBorder="1" applyAlignment="1">
      <alignment horizontal="right" vertical="center" wrapText="1" readingOrder="1"/>
    </xf>
    <xf numFmtId="0" fontId="4" fillId="0" borderId="8" xfId="0" applyNumberFormat="1" applyFont="1" applyFill="1" applyBorder="1" applyAlignment="1">
      <alignment horizontal="right" vertical="center" wrapText="1" readingOrder="1"/>
    </xf>
    <xf numFmtId="0" fontId="4" fillId="0" borderId="19" xfId="0" applyNumberFormat="1" applyFont="1" applyFill="1" applyBorder="1" applyAlignment="1">
      <alignment horizontal="right" vertical="center" wrapText="1" readingOrder="1"/>
    </xf>
    <xf numFmtId="0" fontId="4" fillId="0" borderId="3" xfId="0" applyNumberFormat="1" applyFont="1" applyFill="1" applyBorder="1" applyAlignment="1">
      <alignment vertical="center" wrapText="1" readingOrder="1"/>
    </xf>
    <xf numFmtId="0" fontId="4" fillId="0" borderId="2" xfId="0" applyNumberFormat="1" applyFont="1" applyFill="1" applyBorder="1" applyAlignment="1">
      <alignment vertical="center" wrapText="1" readingOrder="1"/>
    </xf>
    <xf numFmtId="4" fontId="4" fillId="2" borderId="33" xfId="0" applyNumberFormat="1" applyFont="1" applyFill="1" applyBorder="1" applyAlignment="1">
      <alignment horizontal="right" vertical="center" wrapText="1" readingOrder="1"/>
    </xf>
    <xf numFmtId="4" fontId="5" fillId="0" borderId="20" xfId="0" applyNumberFormat="1" applyFont="1" applyFill="1" applyBorder="1" applyAlignment="1">
      <alignment horizontal="right" vertical="center" wrapText="1" readingOrder="1"/>
    </xf>
    <xf numFmtId="4" fontId="5" fillId="0" borderId="24" xfId="0" applyNumberFormat="1" applyFont="1" applyFill="1" applyBorder="1" applyAlignment="1">
      <alignment horizontal="right" vertical="center" wrapText="1" readingOrder="1"/>
    </xf>
    <xf numFmtId="0" fontId="4" fillId="0" borderId="18" xfId="0" applyNumberFormat="1" applyFont="1" applyFill="1" applyBorder="1" applyAlignment="1">
      <alignment vertical="center" wrapText="1" readingOrder="1"/>
    </xf>
    <xf numFmtId="0" fontId="4" fillId="0" borderId="9" xfId="0" applyNumberFormat="1" applyFont="1" applyFill="1" applyBorder="1" applyAlignment="1">
      <alignment vertical="center" wrapText="1" readingOrder="1"/>
    </xf>
    <xf numFmtId="0" fontId="4" fillId="0" borderId="10" xfId="0" applyNumberFormat="1" applyFont="1" applyFill="1" applyBorder="1" applyAlignment="1">
      <alignment vertical="center" wrapText="1" readingOrder="1"/>
    </xf>
    <xf numFmtId="3" fontId="4" fillId="0" borderId="2" xfId="0" applyNumberFormat="1" applyFont="1" applyFill="1" applyBorder="1" applyAlignment="1">
      <alignment vertical="center" wrapText="1" readingOrder="1"/>
    </xf>
    <xf numFmtId="3" fontId="4" fillId="0" borderId="1" xfId="0" applyNumberFormat="1" applyFont="1" applyFill="1" applyBorder="1" applyAlignment="1">
      <alignment vertical="center" wrapText="1" readingOrder="1"/>
    </xf>
    <xf numFmtId="3" fontId="5" fillId="0" borderId="55" xfId="0" applyNumberFormat="1" applyFont="1" applyFill="1" applyBorder="1" applyAlignment="1">
      <alignment horizontal="right" vertical="center" wrapText="1" readingOrder="1"/>
    </xf>
    <xf numFmtId="3" fontId="5" fillId="3" borderId="2" xfId="0" applyNumberFormat="1" applyFont="1" applyFill="1" applyBorder="1" applyAlignment="1">
      <alignment horizontal="right" vertical="center" wrapText="1" readingOrder="1"/>
    </xf>
    <xf numFmtId="187" fontId="5" fillId="0" borderId="24" xfId="1" applyNumberFormat="1" applyFont="1" applyFill="1" applyBorder="1" applyAlignment="1">
      <alignment horizontal="right" vertical="center" wrapText="1" readingOrder="1"/>
    </xf>
    <xf numFmtId="1" fontId="6" fillId="0" borderId="25" xfId="0" applyNumberFormat="1" applyFont="1" applyFill="1" applyBorder="1" applyAlignment="1">
      <alignment horizontal="center" vertical="center" wrapText="1" readingOrder="1"/>
    </xf>
    <xf numFmtId="0" fontId="5" fillId="0" borderId="59" xfId="0" applyNumberFormat="1" applyFont="1" applyFill="1" applyBorder="1" applyAlignment="1">
      <alignment horizontal="right" vertical="center" wrapText="1" readingOrder="1"/>
    </xf>
    <xf numFmtId="0" fontId="5" fillId="3" borderId="61" xfId="0" applyNumberFormat="1" applyFont="1" applyFill="1" applyBorder="1" applyAlignment="1">
      <alignment horizontal="right" vertical="center" wrapText="1" readingOrder="1"/>
    </xf>
    <xf numFmtId="0" fontId="6" fillId="0" borderId="60" xfId="0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1" fontId="6" fillId="0" borderId="11" xfId="0" applyNumberFormat="1" applyFont="1" applyFill="1" applyBorder="1" applyAlignment="1">
      <alignment horizontal="right" vertical="center" wrapText="1" readingOrder="1"/>
    </xf>
    <xf numFmtId="2" fontId="6" fillId="0" borderId="26" xfId="0" applyNumberFormat="1" applyFont="1" applyFill="1" applyBorder="1" applyAlignment="1">
      <alignment horizontal="right" vertical="center" wrapText="1" readingOrder="1"/>
    </xf>
    <xf numFmtId="1" fontId="6" fillId="0" borderId="18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6" fillId="0" borderId="12" xfId="0" applyNumberFormat="1" applyFont="1" applyFill="1" applyBorder="1" applyAlignment="1">
      <alignment vertical="center" wrapText="1" readingOrder="1"/>
    </xf>
    <xf numFmtId="0" fontId="6" fillId="0" borderId="20" xfId="0" applyNumberFormat="1" applyFont="1" applyFill="1" applyBorder="1" applyAlignment="1">
      <alignment vertical="center" wrapText="1" readingOrder="1"/>
    </xf>
    <xf numFmtId="0" fontId="6" fillId="0" borderId="7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6" fillId="0" borderId="14" xfId="0" applyNumberFormat="1" applyFont="1" applyFill="1" applyBorder="1" applyAlignment="1">
      <alignment vertical="center" wrapText="1" readingOrder="1"/>
    </xf>
    <xf numFmtId="0" fontId="6" fillId="0" borderId="15" xfId="0" applyNumberFormat="1" applyFont="1" applyFill="1" applyBorder="1" applyAlignment="1">
      <alignment vertical="center" wrapText="1" readingOrder="1"/>
    </xf>
    <xf numFmtId="0" fontId="6" fillId="0" borderId="36" xfId="0" applyNumberFormat="1" applyFont="1" applyFill="1" applyBorder="1" applyAlignment="1">
      <alignment vertical="center" wrapText="1" readingOrder="1"/>
    </xf>
    <xf numFmtId="0" fontId="6" fillId="0" borderId="37" xfId="0" applyNumberFormat="1" applyFont="1" applyFill="1" applyBorder="1" applyAlignment="1">
      <alignment vertical="center" wrapText="1" readingOrder="1"/>
    </xf>
    <xf numFmtId="0" fontId="6" fillId="0" borderId="39" xfId="0" applyNumberFormat="1" applyFont="1" applyFill="1" applyBorder="1" applyAlignment="1">
      <alignment vertical="center" wrapText="1" readingOrder="1"/>
    </xf>
    <xf numFmtId="0" fontId="3" fillId="0" borderId="42" xfId="0" applyNumberFormat="1" applyFont="1" applyFill="1" applyBorder="1" applyAlignment="1">
      <alignment vertical="center" wrapText="1" readingOrder="1"/>
    </xf>
    <xf numFmtId="0" fontId="3" fillId="0" borderId="45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5" fillId="3" borderId="0" xfId="0" applyFont="1" applyFill="1" applyAlignment="1">
      <alignment vertical="center"/>
    </xf>
    <xf numFmtId="3" fontId="4" fillId="5" borderId="4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readingOrder="1"/>
    </xf>
    <xf numFmtId="0" fontId="11" fillId="0" borderId="1" xfId="0" applyNumberFormat="1" applyFont="1" applyFill="1" applyBorder="1" applyAlignment="1">
      <alignment vertical="center" readingOrder="1"/>
    </xf>
    <xf numFmtId="3" fontId="4" fillId="3" borderId="25" xfId="0" applyNumberFormat="1" applyFont="1" applyFill="1" applyBorder="1" applyAlignment="1">
      <alignment horizontal="right" vertical="center" wrapText="1" readingOrder="1"/>
    </xf>
    <xf numFmtId="3" fontId="4" fillId="3" borderId="19" xfId="0" applyNumberFormat="1" applyFont="1" applyFill="1" applyBorder="1" applyAlignment="1">
      <alignment horizontal="right" vertical="center" wrapText="1" readingOrder="1"/>
    </xf>
    <xf numFmtId="3" fontId="5" fillId="3" borderId="19" xfId="0" applyNumberFormat="1" applyFont="1" applyFill="1" applyBorder="1" applyAlignment="1">
      <alignment horizontal="right" vertical="center" wrapText="1" readingOrder="1"/>
    </xf>
    <xf numFmtId="3" fontId="5" fillId="3" borderId="30" xfId="0" applyNumberFormat="1" applyFont="1" applyFill="1" applyBorder="1" applyAlignment="1">
      <alignment horizontal="right" vertical="center" wrapText="1" readingOrder="1"/>
    </xf>
    <xf numFmtId="3" fontId="4" fillId="4" borderId="17" xfId="0" applyNumberFormat="1" applyFont="1" applyFill="1" applyBorder="1" applyAlignment="1">
      <alignment horizontal="right" vertical="center" wrapText="1" readingOrder="1"/>
    </xf>
    <xf numFmtId="3" fontId="4" fillId="3" borderId="8" xfId="0" applyNumberFormat="1" applyFont="1" applyFill="1" applyBorder="1" applyAlignment="1">
      <alignment horizontal="right" vertical="center" wrapText="1" readingOrder="1"/>
    </xf>
    <xf numFmtId="3" fontId="5" fillId="3" borderId="62" xfId="0" applyNumberFormat="1" applyFont="1" applyFill="1" applyBorder="1" applyAlignment="1">
      <alignment horizontal="right" vertical="center" wrapText="1" readingOrder="1"/>
    </xf>
    <xf numFmtId="3" fontId="5" fillId="3" borderId="33" xfId="0" applyNumberFormat="1" applyFont="1" applyFill="1" applyBorder="1" applyAlignment="1">
      <alignment horizontal="right" vertical="center" wrapText="1" readingOrder="1"/>
    </xf>
    <xf numFmtId="3" fontId="4" fillId="4" borderId="33" xfId="0" applyNumberFormat="1" applyFont="1" applyFill="1" applyBorder="1" applyAlignment="1">
      <alignment horizontal="right" vertical="center" wrapText="1" readingOrder="1"/>
    </xf>
    <xf numFmtId="3" fontId="4" fillId="3" borderId="24" xfId="0" applyNumberFormat="1" applyFont="1" applyFill="1" applyBorder="1" applyAlignment="1">
      <alignment horizontal="right" vertical="center" wrapText="1" readingOrder="1"/>
    </xf>
    <xf numFmtId="3" fontId="4" fillId="3" borderId="17" xfId="0" applyNumberFormat="1" applyFont="1" applyFill="1" applyBorder="1" applyAlignment="1">
      <alignment horizontal="right" vertical="center" wrapText="1" readingOrder="1"/>
    </xf>
    <xf numFmtId="3" fontId="5" fillId="3" borderId="20" xfId="0" applyNumberFormat="1" applyFont="1" applyFill="1" applyBorder="1" applyAlignment="1">
      <alignment horizontal="right" vertical="center" wrapText="1" readingOrder="1"/>
    </xf>
    <xf numFmtId="3" fontId="5" fillId="3" borderId="25" xfId="0" applyNumberFormat="1" applyFont="1" applyFill="1" applyBorder="1" applyAlignment="1">
      <alignment horizontal="right" vertical="center" wrapText="1" readingOrder="1"/>
    </xf>
    <xf numFmtId="3" fontId="5" fillId="3" borderId="40" xfId="0" applyNumberFormat="1" applyFont="1" applyFill="1" applyBorder="1" applyAlignment="1">
      <alignment horizontal="right" vertical="center" wrapText="1" readingOrder="1"/>
    </xf>
    <xf numFmtId="3" fontId="5" fillId="3" borderId="24" xfId="1" applyNumberFormat="1" applyFont="1" applyFill="1" applyBorder="1" applyAlignment="1">
      <alignment horizontal="right" vertical="center" wrapText="1" readingOrder="1"/>
    </xf>
    <xf numFmtId="3" fontId="4" fillId="3" borderId="46" xfId="0" applyNumberFormat="1" applyFont="1" applyFill="1" applyBorder="1" applyAlignment="1">
      <alignment horizontal="right" vertical="center" wrapText="1" readingOrder="1"/>
    </xf>
    <xf numFmtId="3" fontId="5" fillId="3" borderId="57" xfId="0" applyNumberFormat="1" applyFont="1" applyFill="1" applyBorder="1" applyAlignment="1">
      <alignment horizontal="right" vertical="center" wrapText="1" readingOrder="1"/>
    </xf>
    <xf numFmtId="3" fontId="5" fillId="3" borderId="8" xfId="0" applyNumberFormat="1" applyFont="1" applyFill="1" applyBorder="1" applyAlignment="1">
      <alignment horizontal="right" vertical="center" wrapText="1" readingOrder="1"/>
    </xf>
    <xf numFmtId="3" fontId="5" fillId="3" borderId="37" xfId="0" applyNumberFormat="1" applyFont="1" applyFill="1" applyBorder="1" applyAlignment="1">
      <alignment horizontal="right" vertical="center" wrapText="1" readingOrder="1"/>
    </xf>
    <xf numFmtId="3" fontId="5" fillId="3" borderId="45" xfId="0" applyNumberFormat="1" applyFont="1" applyFill="1" applyBorder="1" applyAlignment="1">
      <alignment horizontal="right" vertical="center" wrapText="1" readingOrder="1"/>
    </xf>
    <xf numFmtId="3" fontId="5" fillId="3" borderId="55" xfId="0" applyNumberFormat="1" applyFont="1" applyFill="1" applyBorder="1" applyAlignment="1">
      <alignment horizontal="right" vertical="center" wrapText="1" readingOrder="1"/>
    </xf>
    <xf numFmtId="3" fontId="5" fillId="3" borderId="50" xfId="0" applyNumberFormat="1" applyFont="1" applyFill="1" applyBorder="1" applyAlignment="1">
      <alignment horizontal="right" vertical="center" wrapText="1" readingOrder="1"/>
    </xf>
    <xf numFmtId="3" fontId="4" fillId="3" borderId="15" xfId="0" applyNumberFormat="1" applyFont="1" applyFill="1" applyBorder="1" applyAlignment="1">
      <alignment horizontal="right" vertical="center" wrapText="1" readingOrder="1"/>
    </xf>
    <xf numFmtId="3" fontId="5" fillId="3" borderId="0" xfId="0" applyNumberFormat="1" applyFon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right" vertical="center" wrapText="1" readingOrder="1"/>
    </xf>
    <xf numFmtId="4" fontId="6" fillId="0" borderId="2" xfId="0" applyNumberFormat="1" applyFont="1" applyFill="1" applyBorder="1" applyAlignment="1">
      <alignment horizontal="right" vertical="center" wrapText="1" readingOrder="1"/>
    </xf>
    <xf numFmtId="1" fontId="6" fillId="0" borderId="2" xfId="0" applyNumberFormat="1" applyFont="1" applyFill="1" applyBorder="1" applyAlignment="1">
      <alignment horizontal="right" vertical="center" wrapText="1" readingOrder="1"/>
    </xf>
    <xf numFmtId="3" fontId="5" fillId="0" borderId="34" xfId="0" applyNumberFormat="1" applyFont="1" applyFill="1" applyBorder="1" applyAlignment="1">
      <alignment horizontal="right" vertical="center" wrapText="1" readingOrder="1"/>
    </xf>
    <xf numFmtId="1" fontId="6" fillId="0" borderId="35" xfId="0" applyNumberFormat="1" applyFont="1" applyFill="1" applyBorder="1" applyAlignment="1">
      <alignment horizontal="right" vertical="center" wrapText="1" readingOrder="1"/>
    </xf>
    <xf numFmtId="0" fontId="10" fillId="3" borderId="18" xfId="0" applyNumberFormat="1" applyFont="1" applyFill="1" applyBorder="1" applyAlignment="1">
      <alignment vertical="center" wrapText="1" readingOrder="1"/>
    </xf>
    <xf numFmtId="0" fontId="10" fillId="3" borderId="9" xfId="0" applyNumberFormat="1" applyFont="1" applyFill="1" applyBorder="1" applyAlignment="1">
      <alignment vertical="center" wrapText="1" readingOrder="1"/>
    </xf>
    <xf numFmtId="0" fontId="10" fillId="3" borderId="10" xfId="0" applyNumberFormat="1" applyFont="1" applyFill="1" applyBorder="1" applyAlignment="1">
      <alignment vertical="center" wrapText="1" readingOrder="1"/>
    </xf>
    <xf numFmtId="3" fontId="4" fillId="3" borderId="21" xfId="0" applyNumberFormat="1" applyFont="1" applyFill="1" applyBorder="1" applyAlignment="1">
      <alignment horizontal="right" vertical="center" wrapText="1" readingOrder="1"/>
    </xf>
    <xf numFmtId="3" fontId="4" fillId="3" borderId="22" xfId="0" applyNumberFormat="1" applyFont="1" applyFill="1" applyBorder="1" applyAlignment="1">
      <alignment horizontal="right" vertical="center" wrapText="1" readingOrder="1"/>
    </xf>
    <xf numFmtId="4" fontId="5" fillId="3" borderId="19" xfId="0" applyNumberFormat="1" applyFont="1" applyFill="1" applyBorder="1" applyAlignment="1">
      <alignment horizontal="right" vertical="center" wrapText="1" readingOrder="1"/>
    </xf>
    <xf numFmtId="4" fontId="5" fillId="3" borderId="40" xfId="0" applyNumberFormat="1" applyFont="1" applyFill="1" applyBorder="1" applyAlignment="1">
      <alignment horizontal="right" vertical="center" wrapText="1" readingOrder="1"/>
    </xf>
    <xf numFmtId="4" fontId="5" fillId="3" borderId="30" xfId="0" applyNumberFormat="1" applyFont="1" applyFill="1" applyBorder="1" applyAlignment="1">
      <alignment horizontal="right" vertical="center" wrapText="1" readingOrder="1"/>
    </xf>
    <xf numFmtId="3" fontId="5" fillId="3" borderId="58" xfId="0" applyNumberFormat="1" applyFont="1" applyFill="1" applyBorder="1" applyAlignment="1">
      <alignment horizontal="right" vertical="center" wrapText="1" readingOrder="1"/>
    </xf>
    <xf numFmtId="4" fontId="4" fillId="3" borderId="15" xfId="0" applyNumberFormat="1" applyFont="1" applyFill="1" applyBorder="1" applyAlignment="1">
      <alignment horizontal="right" vertical="center" wrapText="1" readingOrder="1"/>
    </xf>
    <xf numFmtId="0" fontId="6" fillId="0" borderId="36" xfId="0" applyNumberFormat="1" applyFont="1" applyFill="1" applyBorder="1" applyAlignment="1">
      <alignment vertical="center" readingOrder="1"/>
    </xf>
    <xf numFmtId="3" fontId="6" fillId="0" borderId="7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horizontal="right" vertical="center" wrapText="1" readingOrder="1"/>
    </xf>
    <xf numFmtId="4" fontId="4" fillId="4" borderId="64" xfId="0" applyNumberFormat="1" applyFont="1" applyFill="1" applyBorder="1" applyAlignment="1">
      <alignment horizontal="right" vertical="center" wrapText="1" readingOrder="1"/>
    </xf>
    <xf numFmtId="3" fontId="4" fillId="2" borderId="63" xfId="0" applyNumberFormat="1" applyFont="1" applyFill="1" applyBorder="1" applyAlignment="1">
      <alignment horizontal="right" vertical="center" wrapText="1" readingOrder="1"/>
    </xf>
    <xf numFmtId="4" fontId="4" fillId="4" borderId="63" xfId="0" applyNumberFormat="1" applyFont="1" applyFill="1" applyBorder="1" applyAlignment="1">
      <alignment horizontal="right" vertical="center" wrapText="1" readingOrder="1"/>
    </xf>
    <xf numFmtId="0" fontId="3" fillId="0" borderId="5" xfId="0" applyNumberFormat="1" applyFont="1" applyFill="1" applyBorder="1" applyAlignment="1">
      <alignment vertical="center" wrapText="1" readingOrder="1"/>
    </xf>
    <xf numFmtId="0" fontId="6" fillId="0" borderId="63" xfId="0" applyNumberFormat="1" applyFont="1" applyFill="1" applyBorder="1" applyAlignment="1">
      <alignment vertical="center" wrapText="1" readingOrder="1"/>
    </xf>
    <xf numFmtId="3" fontId="4" fillId="4" borderId="63" xfId="0" applyNumberFormat="1" applyFont="1" applyFill="1" applyBorder="1" applyAlignment="1">
      <alignment horizontal="right" vertical="center" wrapText="1" readingOrder="1"/>
    </xf>
    <xf numFmtId="4" fontId="4" fillId="4" borderId="6" xfId="0" applyNumberFormat="1" applyFont="1" applyFill="1" applyBorder="1" applyAlignment="1">
      <alignment horizontal="right" vertical="center" wrapText="1" readingOrder="1"/>
    </xf>
    <xf numFmtId="3" fontId="4" fillId="2" borderId="6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3" fontId="4" fillId="4" borderId="6" xfId="0" applyNumberFormat="1" applyFont="1" applyFill="1" applyBorder="1" applyAlignment="1">
      <alignment horizontal="right" vertical="center" wrapText="1" readingOrder="1"/>
    </xf>
    <xf numFmtId="4" fontId="4" fillId="2" borderId="0" xfId="0" applyNumberFormat="1" applyFont="1" applyFill="1" applyBorder="1" applyAlignment="1">
      <alignment horizontal="right" vertical="center" wrapText="1" readingOrder="1"/>
    </xf>
    <xf numFmtId="0" fontId="4" fillId="3" borderId="31" xfId="0" applyNumberFormat="1" applyFont="1" applyFill="1" applyBorder="1" applyAlignment="1">
      <alignment vertical="center" wrapText="1" readingOrder="1"/>
    </xf>
    <xf numFmtId="0" fontId="4" fillId="0" borderId="31" xfId="0" applyNumberFormat="1" applyFont="1" applyFill="1" applyBorder="1" applyAlignment="1">
      <alignment vertical="center" wrapText="1" readingOrder="1"/>
    </xf>
    <xf numFmtId="0" fontId="3" fillId="0" borderId="15" xfId="0" applyNumberFormat="1" applyFont="1" applyFill="1" applyBorder="1" applyAlignment="1">
      <alignment vertical="center" wrapText="1" readingOrder="1"/>
    </xf>
    <xf numFmtId="188" fontId="8" fillId="4" borderId="0" xfId="0" applyNumberFormat="1" applyFont="1" applyFill="1" applyBorder="1" applyAlignment="1">
      <alignment horizontal="right" vertical="center" wrapText="1" readingOrder="1"/>
    </xf>
    <xf numFmtId="0" fontId="6" fillId="0" borderId="66" xfId="0" applyNumberFormat="1" applyFont="1" applyFill="1" applyBorder="1" applyAlignment="1">
      <alignment vertical="center" wrapText="1" readingOrder="1"/>
    </xf>
    <xf numFmtId="0" fontId="6" fillId="0" borderId="67" xfId="0" applyNumberFormat="1" applyFont="1" applyFill="1" applyBorder="1" applyAlignment="1">
      <alignment vertical="center" wrapText="1" readingOrder="1"/>
    </xf>
    <xf numFmtId="0" fontId="6" fillId="0" borderId="67" xfId="0" applyNumberFormat="1" applyFont="1" applyFill="1" applyBorder="1" applyAlignment="1">
      <alignment vertical="center" readingOrder="1"/>
    </xf>
    <xf numFmtId="0" fontId="6" fillId="0" borderId="68" xfId="0" applyNumberFormat="1" applyFont="1" applyFill="1" applyBorder="1" applyAlignment="1">
      <alignment vertical="center" readingOrder="1"/>
    </xf>
    <xf numFmtId="3" fontId="5" fillId="3" borderId="65" xfId="0" applyNumberFormat="1" applyFont="1" applyFill="1" applyBorder="1" applyAlignment="1">
      <alignment horizontal="right" vertical="center" wrapText="1" readingOrder="1"/>
    </xf>
    <xf numFmtId="3" fontId="5" fillId="0" borderId="65" xfId="0" applyNumberFormat="1" applyFont="1" applyFill="1" applyBorder="1" applyAlignment="1">
      <alignment horizontal="right" vertical="center" wrapText="1" readingOrder="1"/>
    </xf>
    <xf numFmtId="3" fontId="5" fillId="3" borderId="68" xfId="0" applyNumberFormat="1" applyFont="1" applyFill="1" applyBorder="1" applyAlignment="1">
      <alignment horizontal="right" vertical="center" wrapText="1" readingOrder="1"/>
    </xf>
    <xf numFmtId="3" fontId="5" fillId="0" borderId="68" xfId="0" applyNumberFormat="1" applyFont="1" applyFill="1" applyBorder="1" applyAlignment="1">
      <alignment horizontal="right" vertical="center" wrapText="1" readingOrder="1"/>
    </xf>
    <xf numFmtId="3" fontId="6" fillId="0" borderId="66" xfId="0" applyNumberFormat="1" applyFont="1" applyFill="1" applyBorder="1" applyAlignment="1">
      <alignment horizontal="right" vertical="center" wrapText="1" readingOrder="1"/>
    </xf>
    <xf numFmtId="0" fontId="6" fillId="0" borderId="68" xfId="0" applyNumberFormat="1" applyFont="1" applyFill="1" applyBorder="1" applyAlignment="1">
      <alignment horizontal="center" vertical="center" wrapText="1" readingOrder="1"/>
    </xf>
    <xf numFmtId="0" fontId="6" fillId="0" borderId="69" xfId="0" applyNumberFormat="1" applyFont="1" applyFill="1" applyBorder="1" applyAlignment="1">
      <alignment vertical="center" wrapText="1" readingOrder="1"/>
    </xf>
    <xf numFmtId="0" fontId="6" fillId="0" borderId="70" xfId="0" applyNumberFormat="1" applyFont="1" applyFill="1" applyBorder="1" applyAlignment="1">
      <alignment vertical="center" wrapText="1" readingOrder="1"/>
    </xf>
    <xf numFmtId="0" fontId="6" fillId="0" borderId="73" xfId="0" applyNumberFormat="1" applyFont="1" applyFill="1" applyBorder="1" applyAlignment="1">
      <alignment vertical="center" wrapText="1" readingOrder="1"/>
    </xf>
    <xf numFmtId="0" fontId="6" fillId="0" borderId="74" xfId="0" applyNumberFormat="1" applyFont="1" applyFill="1" applyBorder="1" applyAlignment="1">
      <alignment vertical="center" wrapText="1" readingOrder="1"/>
    </xf>
    <xf numFmtId="3" fontId="5" fillId="3" borderId="72" xfId="0" applyNumberFormat="1" applyFont="1" applyFill="1" applyBorder="1" applyAlignment="1">
      <alignment horizontal="right" vertical="center" wrapText="1" readingOrder="1"/>
    </xf>
    <xf numFmtId="3" fontId="5" fillId="0" borderId="75" xfId="0" applyNumberFormat="1" applyFont="1" applyFill="1" applyBorder="1" applyAlignment="1">
      <alignment horizontal="right" vertical="center" wrapText="1" readingOrder="1"/>
    </xf>
    <xf numFmtId="3" fontId="5" fillId="3" borderId="75" xfId="0" applyNumberFormat="1" applyFont="1" applyFill="1" applyBorder="1" applyAlignment="1">
      <alignment horizontal="right" vertical="center" wrapText="1" readingOrder="1"/>
    </xf>
    <xf numFmtId="0" fontId="6" fillId="0" borderId="73" xfId="0" applyNumberFormat="1" applyFont="1" applyFill="1" applyBorder="1" applyAlignment="1">
      <alignment horizontal="right" vertical="center" wrapText="1" readingOrder="1"/>
    </xf>
    <xf numFmtId="0" fontId="6" fillId="0" borderId="75" xfId="0" applyNumberFormat="1" applyFont="1" applyFill="1" applyBorder="1" applyAlignment="1">
      <alignment horizontal="center" vertical="center" wrapText="1" readingOrder="1"/>
    </xf>
    <xf numFmtId="2" fontId="5" fillId="0" borderId="0" xfId="0" applyNumberFormat="1" applyFont="1" applyFill="1" applyBorder="1" applyAlignment="1">
      <alignment horizontal="right" vertical="center" wrapText="1" readingOrder="1"/>
    </xf>
    <xf numFmtId="2" fontId="5" fillId="3" borderId="0" xfId="0" applyNumberFormat="1" applyFont="1" applyFill="1" applyBorder="1" applyAlignment="1">
      <alignment horizontal="right" vertical="center" wrapText="1" readingOrder="1"/>
    </xf>
    <xf numFmtId="0" fontId="11" fillId="0" borderId="14" xfId="0" applyNumberFormat="1" applyFont="1" applyFill="1" applyBorder="1" applyAlignment="1">
      <alignment vertical="center" readingOrder="1"/>
    </xf>
    <xf numFmtId="1" fontId="6" fillId="0" borderId="0" xfId="0" applyNumberFormat="1" applyFont="1" applyFill="1" applyBorder="1" applyAlignment="1">
      <alignment horizontal="right" vertical="center" wrapText="1" readingOrder="1"/>
    </xf>
    <xf numFmtId="0" fontId="5" fillId="0" borderId="12" xfId="0" applyNumberFormat="1" applyFont="1" applyFill="1" applyBorder="1" applyAlignment="1">
      <alignment vertical="center" readingOrder="1"/>
    </xf>
    <xf numFmtId="0" fontId="5" fillId="0" borderId="36" xfId="0" applyNumberFormat="1" applyFont="1" applyFill="1" applyBorder="1" applyAlignment="1">
      <alignment vertical="center" readingOrder="1"/>
    </xf>
    <xf numFmtId="0" fontId="6" fillId="0" borderId="36" xfId="0" applyNumberFormat="1" applyFont="1" applyFill="1" applyBorder="1" applyAlignment="1">
      <alignment horizontal="center" vertical="center" wrapText="1" readingOrder="1"/>
    </xf>
    <xf numFmtId="2" fontId="5" fillId="3" borderId="23" xfId="0" applyNumberFormat="1" applyFont="1" applyFill="1" applyBorder="1" applyAlignment="1">
      <alignment horizontal="right" vertical="center" wrapText="1" readingOrder="1"/>
    </xf>
    <xf numFmtId="2" fontId="5" fillId="0" borderId="20" xfId="0" applyNumberFormat="1" applyFont="1" applyFill="1" applyBorder="1" applyAlignment="1">
      <alignment horizontal="right" vertical="center" wrapText="1" readingOrder="1"/>
    </xf>
    <xf numFmtId="4" fontId="4" fillId="4" borderId="0" xfId="1" applyNumberFormat="1" applyFont="1" applyFill="1" applyBorder="1" applyAlignment="1">
      <alignment horizontal="right" vertical="center" wrapText="1" readingOrder="1"/>
    </xf>
    <xf numFmtId="4" fontId="4" fillId="4" borderId="4" xfId="1" applyNumberFormat="1" applyFont="1" applyFill="1" applyBorder="1" applyAlignment="1">
      <alignment horizontal="right" vertical="center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0" borderId="18" xfId="0" applyNumberFormat="1" applyFont="1" applyFill="1" applyBorder="1" applyAlignment="1">
      <alignment vertical="center" wrapText="1" readingOrder="1"/>
    </xf>
    <xf numFmtId="0" fontId="3" fillId="0" borderId="7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center" wrapText="1" readingOrder="1"/>
    </xf>
    <xf numFmtId="0" fontId="3" fillId="0" borderId="1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9" xfId="0" applyNumberFormat="1" applyFont="1" applyFill="1" applyBorder="1" applyAlignment="1">
      <alignment vertical="center" wrapText="1" readingOrder="1"/>
    </xf>
    <xf numFmtId="0" fontId="3" fillId="5" borderId="5" xfId="0" applyFont="1" applyFill="1" applyBorder="1" applyAlignment="1">
      <alignment vertical="center" wrapText="1" readingOrder="1"/>
    </xf>
    <xf numFmtId="0" fontId="3" fillId="5" borderId="6" xfId="0" applyFont="1" applyFill="1" applyBorder="1" applyAlignment="1">
      <alignment vertical="center" wrapText="1" readingOrder="1"/>
    </xf>
    <xf numFmtId="0" fontId="3" fillId="5" borderId="63" xfId="0" applyFont="1" applyFill="1" applyBorder="1" applyAlignment="1">
      <alignment vertical="center" wrapText="1" readingOrder="1"/>
    </xf>
    <xf numFmtId="0" fontId="3" fillId="5" borderId="13" xfId="0" applyFont="1" applyFill="1" applyBorder="1" applyAlignment="1">
      <alignment vertical="center" wrapText="1" readingOrder="1"/>
    </xf>
    <xf numFmtId="0" fontId="3" fillId="5" borderId="14" xfId="0" applyFont="1" applyFill="1" applyBorder="1" applyAlignment="1">
      <alignment vertical="center" wrapText="1" readingOrder="1"/>
    </xf>
    <xf numFmtId="0" fontId="3" fillId="5" borderId="15" xfId="0" applyFont="1" applyFill="1" applyBorder="1" applyAlignment="1">
      <alignment vertical="center" wrapText="1" readingOrder="1"/>
    </xf>
    <xf numFmtId="4" fontId="3" fillId="5" borderId="16" xfId="0" applyNumberFormat="1" applyFont="1" applyFill="1" applyBorder="1" applyAlignment="1">
      <alignment horizontal="center" vertical="center" wrapText="1" readingOrder="1"/>
    </xf>
    <xf numFmtId="4" fontId="3" fillId="5" borderId="3" xfId="0" applyNumberFormat="1" applyFont="1" applyFill="1" applyBorder="1" applyAlignment="1">
      <alignment horizontal="center" vertical="center" wrapText="1" readingOrder="1"/>
    </xf>
    <xf numFmtId="4" fontId="3" fillId="5" borderId="17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9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horizontal="right" vertical="center" wrapText="1" readingOrder="1"/>
    </xf>
    <xf numFmtId="0" fontId="3" fillId="0" borderId="3" xfId="0" applyNumberFormat="1" applyFont="1" applyFill="1" applyBorder="1" applyAlignment="1">
      <alignment horizontal="right" vertical="center" wrapText="1" readingOrder="1"/>
    </xf>
    <xf numFmtId="0" fontId="3" fillId="0" borderId="17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vertical="center" wrapText="1" readingOrder="1"/>
    </xf>
    <xf numFmtId="0" fontId="3" fillId="0" borderId="25" xfId="0" applyNumberFormat="1" applyFont="1" applyFill="1" applyBorder="1" applyAlignment="1">
      <alignment vertical="center" wrapText="1" readingOrder="1"/>
    </xf>
    <xf numFmtId="0" fontId="6" fillId="0" borderId="28" xfId="0" applyNumberFormat="1" applyFont="1" applyFill="1" applyBorder="1" applyAlignment="1">
      <alignment vertical="center" wrapText="1" readingOrder="1"/>
    </xf>
    <xf numFmtId="0" fontId="6" fillId="0" borderId="30" xfId="0" applyNumberFormat="1" applyFont="1" applyFill="1" applyBorder="1" applyAlignment="1">
      <alignment vertical="center" wrapText="1" readingOrder="1"/>
    </xf>
    <xf numFmtId="4" fontId="3" fillId="5" borderId="16" xfId="0" applyNumberFormat="1" applyFont="1" applyFill="1" applyBorder="1" applyAlignment="1">
      <alignment horizontal="right" vertical="center" wrapText="1" readingOrder="1"/>
    </xf>
    <xf numFmtId="4" fontId="3" fillId="5" borderId="17" xfId="0" applyNumberFormat="1" applyFont="1" applyFill="1" applyBorder="1" applyAlignment="1">
      <alignment horizontal="right" vertical="center" wrapText="1" readingOrder="1"/>
    </xf>
    <xf numFmtId="4" fontId="4" fillId="5" borderId="64" xfId="1" applyNumberFormat="1" applyFont="1" applyFill="1" applyBorder="1" applyAlignment="1">
      <alignment horizontal="center" vertical="center" wrapText="1" readingOrder="1"/>
    </xf>
    <xf numFmtId="4" fontId="4" fillId="5" borderId="31" xfId="1" applyNumberFormat="1" applyFont="1" applyFill="1" applyBorder="1" applyAlignment="1">
      <alignment horizontal="center" vertical="center" wrapText="1" readingOrder="1"/>
    </xf>
    <xf numFmtId="3" fontId="4" fillId="5" borderId="64" xfId="0" applyNumberFormat="1" applyFont="1" applyFill="1" applyBorder="1" applyAlignment="1">
      <alignment horizontal="center" vertical="center" wrapText="1" readingOrder="1"/>
    </xf>
    <xf numFmtId="3" fontId="4" fillId="5" borderId="3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7" fillId="0" borderId="19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6" fillId="0" borderId="33" xfId="0" applyNumberFormat="1" applyFont="1" applyFill="1" applyBorder="1" applyAlignment="1">
      <alignment vertical="center" wrapText="1" readingOrder="1"/>
    </xf>
    <xf numFmtId="0" fontId="6" fillId="0" borderId="61" xfId="0" applyNumberFormat="1" applyFont="1" applyFill="1" applyBorder="1" applyAlignment="1">
      <alignment vertical="center" wrapText="1" readingOrder="1"/>
    </xf>
    <xf numFmtId="0" fontId="6" fillId="0" borderId="62" xfId="0" applyNumberFormat="1" applyFont="1" applyFill="1" applyBorder="1" applyAlignment="1">
      <alignment vertical="center" wrapText="1" readingOrder="1"/>
    </xf>
    <xf numFmtId="0" fontId="3" fillId="0" borderId="26" xfId="0" applyNumberFormat="1" applyFont="1" applyFill="1" applyBorder="1" applyAlignment="1">
      <alignment horizontal="right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33" xfId="0" applyNumberFormat="1" applyFont="1" applyFill="1" applyBorder="1" applyAlignment="1">
      <alignment horizontal="right" vertical="center" wrapText="1" readingOrder="1"/>
    </xf>
    <xf numFmtId="0" fontId="3" fillId="0" borderId="3" xfId="0" applyNumberFormat="1" applyFont="1" applyFill="1" applyBorder="1" applyAlignment="1">
      <alignment vertical="center" wrapText="1" readingOrder="1"/>
    </xf>
    <xf numFmtId="0" fontId="3" fillId="0" borderId="17" xfId="0" applyNumberFormat="1" applyFont="1" applyFill="1" applyBorder="1" applyAlignment="1">
      <alignment vertical="center" wrapText="1" readingOrder="1"/>
    </xf>
    <xf numFmtId="43" fontId="2" fillId="0" borderId="1" xfId="1" applyFont="1" applyFill="1" applyBorder="1" applyAlignment="1">
      <alignment vertical="top" wrapText="1" readingOrder="1"/>
    </xf>
    <xf numFmtId="43" fontId="6" fillId="0" borderId="19" xfId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center" wrapText="1" readingOrder="1"/>
    </xf>
    <xf numFmtId="0" fontId="6" fillId="0" borderId="25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9" xfId="0" applyNumberFormat="1" applyFont="1" applyFill="1" applyBorder="1" applyAlignment="1">
      <alignment vertical="center" wrapText="1" readingOrder="1"/>
    </xf>
    <xf numFmtId="0" fontId="6" fillId="0" borderId="12" xfId="0" applyNumberFormat="1" applyFont="1" applyFill="1" applyBorder="1" applyAlignment="1">
      <alignment vertical="center" wrapText="1" readingOrder="1"/>
    </xf>
    <xf numFmtId="0" fontId="6" fillId="0" borderId="20" xfId="0" applyNumberFormat="1" applyFont="1" applyFill="1" applyBorder="1" applyAlignment="1">
      <alignment vertical="center" wrapText="1" readingOrder="1"/>
    </xf>
    <xf numFmtId="0" fontId="6" fillId="0" borderId="7" xfId="0" applyNumberFormat="1" applyFont="1" applyFill="1" applyBorder="1" applyAlignment="1">
      <alignment vertical="center" wrapText="1" readingOrder="1"/>
    </xf>
    <xf numFmtId="0" fontId="6" fillId="0" borderId="8" xfId="0" applyNumberFormat="1" applyFont="1" applyFill="1" applyBorder="1" applyAlignment="1">
      <alignment vertical="center" wrapText="1" readingOrder="1"/>
    </xf>
    <xf numFmtId="0" fontId="3" fillId="0" borderId="16" xfId="0" applyNumberFormat="1" applyFont="1" applyFill="1" applyBorder="1" applyAlignment="1">
      <alignment vertical="center" wrapText="1" readingOrder="1"/>
    </xf>
    <xf numFmtId="0" fontId="3" fillId="0" borderId="5" xfId="0" applyNumberFormat="1" applyFont="1" applyFill="1" applyBorder="1" applyAlignment="1">
      <alignment horizontal="right" vertical="center" wrapText="1" readingOrder="1"/>
    </xf>
    <xf numFmtId="0" fontId="3" fillId="0" borderId="6" xfId="0" applyNumberFormat="1" applyFont="1" applyFill="1" applyBorder="1" applyAlignment="1">
      <alignment horizontal="right" vertical="center" wrapText="1" readingOrder="1"/>
    </xf>
    <xf numFmtId="0" fontId="3" fillId="0" borderId="63" xfId="0" applyNumberFormat="1" applyFont="1" applyFill="1" applyBorder="1" applyAlignment="1">
      <alignment horizontal="right" vertical="center" wrapText="1" readingOrder="1"/>
    </xf>
    <xf numFmtId="0" fontId="6" fillId="0" borderId="14" xfId="0" applyNumberFormat="1" applyFont="1" applyFill="1" applyBorder="1" applyAlignment="1">
      <alignment vertical="center" wrapText="1" readingOrder="1"/>
    </xf>
    <xf numFmtId="0" fontId="6" fillId="0" borderId="15" xfId="0" applyNumberFormat="1" applyFont="1" applyFill="1" applyBorder="1" applyAlignment="1">
      <alignment vertical="center" wrapText="1" readingOrder="1"/>
    </xf>
    <xf numFmtId="0" fontId="6" fillId="0" borderId="36" xfId="0" applyNumberFormat="1" applyFont="1" applyFill="1" applyBorder="1" applyAlignment="1">
      <alignment vertical="center" wrapText="1" readingOrder="1"/>
    </xf>
    <xf numFmtId="0" fontId="6" fillId="0" borderId="37" xfId="0" applyNumberFormat="1" applyFont="1" applyFill="1" applyBorder="1" applyAlignment="1">
      <alignment vertical="center" wrapText="1" readingOrder="1"/>
    </xf>
    <xf numFmtId="0" fontId="3" fillId="0" borderId="13" xfId="0" applyNumberFormat="1" applyFont="1" applyFill="1" applyBorder="1" applyAlignment="1">
      <alignment vertical="center" wrapText="1" readingOrder="1"/>
    </xf>
    <xf numFmtId="0" fontId="3" fillId="0" borderId="14" xfId="0" applyNumberFormat="1" applyFont="1" applyFill="1" applyBorder="1" applyAlignment="1">
      <alignment vertical="center" wrapText="1" readingOrder="1"/>
    </xf>
    <xf numFmtId="0" fontId="3" fillId="0" borderId="15" xfId="0" applyNumberFormat="1" applyFont="1" applyFill="1" applyBorder="1" applyAlignment="1">
      <alignment vertical="center" wrapText="1" readingOrder="1"/>
    </xf>
    <xf numFmtId="0" fontId="6" fillId="0" borderId="39" xfId="0" applyNumberFormat="1" applyFont="1" applyFill="1" applyBorder="1" applyAlignment="1">
      <alignment vertical="center" wrapText="1" readingOrder="1"/>
    </xf>
    <xf numFmtId="0" fontId="6" fillId="0" borderId="61" xfId="0" applyNumberFormat="1" applyFont="1" applyFill="1" applyBorder="1" applyAlignment="1">
      <alignment vertical="center" readingOrder="1"/>
    </xf>
    <xf numFmtId="0" fontId="6" fillId="0" borderId="62" xfId="0" applyNumberFormat="1" applyFont="1" applyFill="1" applyBorder="1" applyAlignment="1">
      <alignment vertical="center" readingOrder="1"/>
    </xf>
    <xf numFmtId="0" fontId="3" fillId="0" borderId="42" xfId="0" applyNumberFormat="1" applyFont="1" applyFill="1" applyBorder="1" applyAlignment="1">
      <alignment vertical="center" wrapText="1" readingOrder="1"/>
    </xf>
    <xf numFmtId="0" fontId="3" fillId="0" borderId="45" xfId="0" applyNumberFormat="1" applyFont="1" applyFill="1" applyBorder="1" applyAlignment="1">
      <alignment vertical="center" wrapText="1" readingOrder="1"/>
    </xf>
    <xf numFmtId="0" fontId="6" fillId="0" borderId="40" xfId="0" applyNumberFormat="1" applyFont="1" applyFill="1" applyBorder="1" applyAlignment="1">
      <alignment vertical="center" wrapText="1" readingOrder="1"/>
    </xf>
    <xf numFmtId="0" fontId="6" fillId="0" borderId="2" xfId="0" applyNumberFormat="1" applyFont="1" applyFill="1" applyBorder="1" applyAlignment="1">
      <alignment vertical="center" readingOrder="1"/>
    </xf>
    <xf numFmtId="0" fontId="6" fillId="0" borderId="25" xfId="0" applyNumberFormat="1" applyFont="1" applyFill="1" applyBorder="1" applyAlignment="1">
      <alignment vertical="center" readingOrder="1"/>
    </xf>
    <xf numFmtId="0" fontId="7" fillId="0" borderId="2" xfId="0" applyNumberFormat="1" applyFont="1" applyFill="1" applyBorder="1" applyAlignment="1">
      <alignment vertical="center" readingOrder="1"/>
    </xf>
    <xf numFmtId="0" fontId="7" fillId="0" borderId="25" xfId="0" applyNumberFormat="1" applyFont="1" applyFill="1" applyBorder="1" applyAlignment="1">
      <alignment vertical="center" readingOrder="1"/>
    </xf>
    <xf numFmtId="0" fontId="6" fillId="0" borderId="70" xfId="0" applyNumberFormat="1" applyFont="1" applyFill="1" applyBorder="1" applyAlignment="1">
      <alignment vertical="center" wrapText="1" readingOrder="1"/>
    </xf>
    <xf numFmtId="0" fontId="6" fillId="0" borderId="71" xfId="0" applyNumberFormat="1" applyFont="1" applyFill="1" applyBorder="1" applyAlignment="1">
      <alignment vertical="center" wrapText="1" readingOrder="1"/>
    </xf>
    <xf numFmtId="0" fontId="7" fillId="0" borderId="28" xfId="0" applyNumberFormat="1" applyFont="1" applyFill="1" applyBorder="1" applyAlignment="1">
      <alignment vertical="center" readingOrder="1"/>
    </xf>
    <xf numFmtId="0" fontId="7" fillId="0" borderId="30" xfId="0" applyNumberFormat="1" applyFont="1" applyFill="1" applyBorder="1" applyAlignment="1">
      <alignment vertical="center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0" borderId="19" xfId="0" applyNumberFormat="1" applyFont="1" applyFill="1" applyBorder="1" applyAlignment="1">
      <alignment horizontal="left" vertical="center" wrapText="1" readingOrder="1"/>
    </xf>
    <xf numFmtId="0" fontId="7" fillId="0" borderId="39" xfId="0" applyNumberFormat="1" applyFont="1" applyFill="1" applyBorder="1" applyAlignment="1">
      <alignment vertical="center" readingOrder="1"/>
    </xf>
    <xf numFmtId="0" fontId="7" fillId="0" borderId="40" xfId="0" applyNumberFormat="1" applyFont="1" applyFill="1" applyBorder="1" applyAlignment="1">
      <alignment vertical="center" readingOrder="1"/>
    </xf>
    <xf numFmtId="0" fontId="6" fillId="0" borderId="74" xfId="0" applyNumberFormat="1" applyFont="1" applyFill="1" applyBorder="1" applyAlignment="1">
      <alignment vertical="center" wrapText="1" readingOrder="1"/>
    </xf>
    <xf numFmtId="0" fontId="6" fillId="0" borderId="75" xfId="0" applyNumberFormat="1" applyFont="1" applyFill="1" applyBorder="1" applyAlignment="1">
      <alignment vertical="center" wrapText="1" readingOrder="1"/>
    </xf>
    <xf numFmtId="0" fontId="6" fillId="0" borderId="48" xfId="0" applyNumberFormat="1" applyFont="1" applyFill="1" applyBorder="1" applyAlignment="1">
      <alignment vertical="center" wrapText="1" readingOrder="1"/>
    </xf>
    <xf numFmtId="0" fontId="6" fillId="0" borderId="50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readingOrder="1"/>
    </xf>
    <xf numFmtId="0" fontId="7" fillId="0" borderId="19" xfId="0" applyNumberFormat="1" applyFont="1" applyFill="1" applyBorder="1" applyAlignment="1">
      <alignment vertical="center" readingOrder="1"/>
    </xf>
    <xf numFmtId="0" fontId="6" fillId="0" borderId="39" xfId="0" applyNumberFormat="1" applyFont="1" applyFill="1" applyBorder="1" applyAlignment="1">
      <alignment vertical="center" readingOrder="1"/>
    </xf>
    <xf numFmtId="0" fontId="6" fillId="0" borderId="40" xfId="0" applyNumberFormat="1" applyFont="1" applyFill="1" applyBorder="1" applyAlignment="1">
      <alignment vertical="center" readingOrder="1"/>
    </xf>
    <xf numFmtId="0" fontId="6" fillId="0" borderId="42" xfId="0" applyNumberFormat="1" applyFont="1" applyFill="1" applyBorder="1" applyAlignment="1">
      <alignment vertical="center" readingOrder="1"/>
    </xf>
    <xf numFmtId="0" fontId="6" fillId="0" borderId="45" xfId="0" applyNumberFormat="1" applyFont="1" applyFill="1" applyBorder="1" applyAlignment="1">
      <alignment vertical="center" readingOrder="1"/>
    </xf>
    <xf numFmtId="0" fontId="6" fillId="0" borderId="54" xfId="0" applyNumberFormat="1" applyFont="1" applyFill="1" applyBorder="1" applyAlignment="1">
      <alignment vertical="center" wrapText="1" readingOrder="1"/>
    </xf>
    <xf numFmtId="0" fontId="6" fillId="0" borderId="55" xfId="0" applyNumberFormat="1" applyFont="1" applyFill="1" applyBorder="1" applyAlignment="1">
      <alignment vertical="center" wrapText="1" readingOrder="1"/>
    </xf>
    <xf numFmtId="1" fontId="6" fillId="0" borderId="27" xfId="0" applyNumberFormat="1" applyFont="1" applyFill="1" applyBorder="1" applyAlignment="1">
      <alignment horizontal="right" vertical="center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0"/>
  <sheetViews>
    <sheetView showGridLines="0" tabSelected="1" view="pageBreakPreview" topLeftCell="A304" zoomScaleNormal="110" zoomScaleSheetLayoutView="100" zoomScalePageLayoutView="110" workbookViewId="0">
      <selection activeCell="E184" sqref="E184"/>
    </sheetView>
  </sheetViews>
  <sheetFormatPr defaultColWidth="9.125" defaultRowHeight="24" x14ac:dyDescent="0.55000000000000004"/>
  <cols>
    <col min="1" max="1" width="3.375" style="3" customWidth="1"/>
    <col min="2" max="3" width="4" style="3" customWidth="1"/>
    <col min="4" max="4" width="19.125" style="3" customWidth="1"/>
    <col min="5" max="5" width="27" style="3" customWidth="1"/>
    <col min="6" max="6" width="13.25" style="149" customWidth="1"/>
    <col min="7" max="7" width="14.25" style="3" customWidth="1"/>
    <col min="8" max="8" width="12.375" style="365" customWidth="1"/>
    <col min="9" max="9" width="11.375" style="89" customWidth="1"/>
    <col min="10" max="10" width="6.625" style="3" customWidth="1"/>
    <col min="11" max="11" width="2.625" style="3" customWidth="1"/>
    <col min="12" max="12" width="11.375" style="365" customWidth="1"/>
    <col min="13" max="13" width="6.875" style="3" customWidth="1"/>
    <col min="14" max="16384" width="9.125" style="3"/>
  </cols>
  <sheetData>
    <row r="1" spans="1:12" s="2" customFormat="1" ht="21.75" customHeight="1" x14ac:dyDescent="0.55000000000000004">
      <c r="A1" s="432" t="s">
        <v>0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</row>
    <row r="2" spans="1:12" s="2" customFormat="1" ht="21.75" customHeight="1" x14ac:dyDescent="0.55000000000000004">
      <c r="A2" s="432" t="s">
        <v>160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</row>
    <row r="3" spans="1:12" s="2" customFormat="1" ht="21.75" customHeight="1" x14ac:dyDescent="0.55000000000000004">
      <c r="A3" s="432" t="s">
        <v>1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</row>
    <row r="4" spans="1:12" s="2" customFormat="1" ht="21.75" customHeight="1" x14ac:dyDescent="0.55000000000000004">
      <c r="A4" s="432" t="s">
        <v>2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</row>
    <row r="5" spans="1:12" s="338" customFormat="1" ht="19.5" customHeight="1" x14ac:dyDescent="0.2">
      <c r="A5" s="439" t="s">
        <v>3</v>
      </c>
      <c r="B5" s="440"/>
      <c r="C5" s="440"/>
      <c r="D5" s="440"/>
      <c r="E5" s="441"/>
      <c r="F5" s="459" t="s">
        <v>5</v>
      </c>
      <c r="G5" s="459" t="s">
        <v>7</v>
      </c>
      <c r="H5" s="461" t="s">
        <v>122</v>
      </c>
      <c r="I5" s="445" t="s">
        <v>4</v>
      </c>
      <c r="J5" s="446"/>
      <c r="K5" s="446"/>
      <c r="L5" s="447"/>
    </row>
    <row r="6" spans="1:12" s="338" customFormat="1" ht="19.5" customHeight="1" x14ac:dyDescent="0.2">
      <c r="A6" s="442" t="s">
        <v>3</v>
      </c>
      <c r="B6" s="443"/>
      <c r="C6" s="443"/>
      <c r="D6" s="443"/>
      <c r="E6" s="444"/>
      <c r="F6" s="460"/>
      <c r="G6" s="460"/>
      <c r="H6" s="462"/>
      <c r="I6" s="339" t="s">
        <v>128</v>
      </c>
      <c r="J6" s="457" t="s">
        <v>6</v>
      </c>
      <c r="K6" s="458"/>
      <c r="L6" s="339" t="s">
        <v>159</v>
      </c>
    </row>
    <row r="7" spans="1:12" ht="17.25" customHeight="1" x14ac:dyDescent="0.55000000000000004">
      <c r="A7" s="433" t="s">
        <v>8</v>
      </c>
      <c r="B7" s="434"/>
      <c r="C7" s="434"/>
      <c r="D7" s="434"/>
      <c r="E7" s="435"/>
      <c r="F7" s="116" t="s">
        <v>3</v>
      </c>
      <c r="G7" s="295"/>
      <c r="H7" s="371"/>
      <c r="I7" s="191" t="s">
        <v>3</v>
      </c>
      <c r="J7" s="5" t="s">
        <v>3</v>
      </c>
      <c r="K7" s="6" t="s">
        <v>3</v>
      </c>
      <c r="L7" s="342" t="s">
        <v>3</v>
      </c>
    </row>
    <row r="8" spans="1:12" ht="17.25" customHeight="1" x14ac:dyDescent="0.55000000000000004">
      <c r="A8" s="436" t="s">
        <v>9</v>
      </c>
      <c r="B8" s="437"/>
      <c r="C8" s="437"/>
      <c r="D8" s="437"/>
      <c r="E8" s="438"/>
      <c r="F8" s="117" t="s">
        <v>3</v>
      </c>
      <c r="G8" s="296"/>
      <c r="H8" s="372"/>
      <c r="I8" s="57" t="s">
        <v>3</v>
      </c>
      <c r="J8" s="9" t="s">
        <v>3</v>
      </c>
      <c r="K8" s="10" t="s">
        <v>3</v>
      </c>
      <c r="L8" s="343" t="s">
        <v>3</v>
      </c>
    </row>
    <row r="9" spans="1:12" ht="17.25" customHeight="1" x14ac:dyDescent="0.55000000000000004">
      <c r="A9" s="12" t="s">
        <v>3</v>
      </c>
      <c r="B9" s="437" t="s">
        <v>10</v>
      </c>
      <c r="C9" s="437"/>
      <c r="D9" s="437"/>
      <c r="E9" s="438"/>
      <c r="F9" s="117" t="s">
        <v>3</v>
      </c>
      <c r="G9" s="297"/>
      <c r="H9" s="373"/>
      <c r="I9" s="57" t="s">
        <v>3</v>
      </c>
      <c r="J9" s="12" t="s">
        <v>3</v>
      </c>
      <c r="K9" s="14" t="s">
        <v>3</v>
      </c>
      <c r="L9" s="343" t="s">
        <v>3</v>
      </c>
    </row>
    <row r="10" spans="1:12" ht="17.25" customHeight="1" x14ac:dyDescent="0.55000000000000004">
      <c r="A10" s="12" t="s">
        <v>3</v>
      </c>
      <c r="B10" s="437" t="s">
        <v>11</v>
      </c>
      <c r="C10" s="437"/>
      <c r="D10" s="437"/>
      <c r="E10" s="438"/>
      <c r="F10" s="117" t="s">
        <v>3</v>
      </c>
      <c r="G10" s="297"/>
      <c r="H10" s="373"/>
      <c r="I10" s="57" t="s">
        <v>3</v>
      </c>
      <c r="J10" s="12" t="s">
        <v>3</v>
      </c>
      <c r="K10" s="14" t="s">
        <v>3</v>
      </c>
      <c r="L10" s="343" t="s">
        <v>3</v>
      </c>
    </row>
    <row r="11" spans="1:12" ht="17.25" customHeight="1" x14ac:dyDescent="0.55000000000000004">
      <c r="A11" s="15" t="s">
        <v>3</v>
      </c>
      <c r="B11" s="16" t="s">
        <v>3</v>
      </c>
      <c r="C11" s="448" t="s">
        <v>12</v>
      </c>
      <c r="D11" s="448"/>
      <c r="E11" s="449"/>
      <c r="F11" s="118">
        <v>801360</v>
      </c>
      <c r="G11" s="18">
        <v>1360080</v>
      </c>
      <c r="H11" s="138">
        <v>1437750</v>
      </c>
      <c r="I11" s="17">
        <v>2322600</v>
      </c>
      <c r="J11" s="19">
        <f t="shared" ref="J11:J13" si="0">100/I11*L11-100</f>
        <v>13.321277878239897</v>
      </c>
      <c r="K11" s="20" t="s">
        <v>13</v>
      </c>
      <c r="L11" s="344">
        <v>2632000</v>
      </c>
    </row>
    <row r="12" spans="1:12" ht="17.25" customHeight="1" x14ac:dyDescent="0.55000000000000004">
      <c r="A12" s="15" t="s">
        <v>3</v>
      </c>
      <c r="B12" s="16" t="s">
        <v>3</v>
      </c>
      <c r="C12" s="448" t="s">
        <v>104</v>
      </c>
      <c r="D12" s="448"/>
      <c r="E12" s="449"/>
      <c r="F12" s="118">
        <v>67200</v>
      </c>
      <c r="G12" s="18">
        <v>67200</v>
      </c>
      <c r="H12" s="344">
        <v>67200</v>
      </c>
      <c r="I12" s="18">
        <v>67200</v>
      </c>
      <c r="J12" s="21">
        <f t="shared" si="0"/>
        <v>0</v>
      </c>
      <c r="K12" s="20" t="s">
        <v>13</v>
      </c>
      <c r="L12" s="344">
        <v>67200</v>
      </c>
    </row>
    <row r="13" spans="1:12" ht="17.25" customHeight="1" x14ac:dyDescent="0.55000000000000004">
      <c r="A13" s="22" t="s">
        <v>3</v>
      </c>
      <c r="B13" s="23" t="s">
        <v>3</v>
      </c>
      <c r="C13" s="455" t="s">
        <v>15</v>
      </c>
      <c r="D13" s="455"/>
      <c r="E13" s="456"/>
      <c r="F13" s="119">
        <v>85200</v>
      </c>
      <c r="G13" s="25">
        <v>85200</v>
      </c>
      <c r="H13" s="345">
        <v>85200</v>
      </c>
      <c r="I13" s="25">
        <v>103200</v>
      </c>
      <c r="J13" s="21">
        <f t="shared" si="0"/>
        <v>0</v>
      </c>
      <c r="K13" s="26" t="s">
        <v>13</v>
      </c>
      <c r="L13" s="345">
        <v>103200</v>
      </c>
    </row>
    <row r="14" spans="1:12" ht="17.25" customHeight="1" x14ac:dyDescent="0.55000000000000004">
      <c r="A14" s="450" t="s">
        <v>16</v>
      </c>
      <c r="B14" s="451"/>
      <c r="C14" s="451"/>
      <c r="D14" s="451"/>
      <c r="E14" s="452"/>
      <c r="F14" s="120">
        <f>SUM(F11:F13)</f>
        <v>953760</v>
      </c>
      <c r="G14" s="28">
        <f>SUM(G11:G13)</f>
        <v>1512480</v>
      </c>
      <c r="H14" s="346">
        <f>SUM(H11:H13)</f>
        <v>1590150</v>
      </c>
      <c r="I14" s="28">
        <f>SUM(I11:I13)</f>
        <v>2493000</v>
      </c>
      <c r="J14" s="29" t="s">
        <v>3</v>
      </c>
      <c r="K14" s="30" t="s">
        <v>3</v>
      </c>
      <c r="L14" s="346">
        <f>SUM(L11:L13)</f>
        <v>2802400</v>
      </c>
    </row>
    <row r="15" spans="1:12" ht="17.25" customHeight="1" x14ac:dyDescent="0.55000000000000004">
      <c r="A15" s="450" t="s">
        <v>17</v>
      </c>
      <c r="B15" s="451"/>
      <c r="C15" s="451"/>
      <c r="D15" s="451"/>
      <c r="E15" s="452"/>
      <c r="F15" s="120">
        <f>F14</f>
        <v>953760</v>
      </c>
      <c r="G15" s="28">
        <f>+G14</f>
        <v>1512480</v>
      </c>
      <c r="H15" s="346">
        <f>H14</f>
        <v>1590150</v>
      </c>
      <c r="I15" s="28">
        <f>I14</f>
        <v>2493000</v>
      </c>
      <c r="J15" s="29" t="s">
        <v>3</v>
      </c>
      <c r="K15" s="30" t="s">
        <v>3</v>
      </c>
      <c r="L15" s="346">
        <f>L14</f>
        <v>2802400</v>
      </c>
    </row>
    <row r="16" spans="1:12" ht="17.25" customHeight="1" x14ac:dyDescent="0.55000000000000004">
      <c r="A16" s="9" t="s">
        <v>3</v>
      </c>
      <c r="B16" s="453" t="s">
        <v>18</v>
      </c>
      <c r="C16" s="453"/>
      <c r="D16" s="453"/>
      <c r="E16" s="454"/>
      <c r="F16" s="121" t="s">
        <v>3</v>
      </c>
      <c r="G16" s="298"/>
      <c r="H16" s="374" t="s">
        <v>3</v>
      </c>
      <c r="I16" s="7" t="s">
        <v>3</v>
      </c>
      <c r="J16" s="31" t="s">
        <v>3</v>
      </c>
      <c r="K16" s="10" t="s">
        <v>3</v>
      </c>
      <c r="L16" s="342" t="s">
        <v>3</v>
      </c>
    </row>
    <row r="17" spans="1:12" ht="17.25" customHeight="1" x14ac:dyDescent="0.55000000000000004">
      <c r="A17" s="12" t="s">
        <v>3</v>
      </c>
      <c r="B17" s="437" t="s">
        <v>19</v>
      </c>
      <c r="C17" s="437"/>
      <c r="D17" s="437"/>
      <c r="E17" s="438"/>
      <c r="F17" s="122" t="s">
        <v>3</v>
      </c>
      <c r="G17" s="299"/>
      <c r="H17" s="375" t="s">
        <v>3</v>
      </c>
      <c r="I17" s="11" t="s">
        <v>3</v>
      </c>
      <c r="J17" s="32" t="s">
        <v>3</v>
      </c>
      <c r="K17" s="14" t="s">
        <v>3</v>
      </c>
      <c r="L17" s="343" t="s">
        <v>3</v>
      </c>
    </row>
    <row r="18" spans="1:12" ht="17.25" customHeight="1" x14ac:dyDescent="0.55000000000000004">
      <c r="A18" s="15" t="s">
        <v>3</v>
      </c>
      <c r="B18" s="16" t="s">
        <v>3</v>
      </c>
      <c r="C18" s="448" t="s">
        <v>20</v>
      </c>
      <c r="D18" s="448"/>
      <c r="E18" s="449"/>
      <c r="F18" s="118">
        <v>0</v>
      </c>
      <c r="G18" s="18">
        <v>0</v>
      </c>
      <c r="H18" s="344">
        <v>11200</v>
      </c>
      <c r="I18" s="18">
        <v>5000</v>
      </c>
      <c r="J18" s="21">
        <f t="shared" ref="J18:J20" si="1">100/I18*L18-100</f>
        <v>300</v>
      </c>
      <c r="K18" s="20" t="s">
        <v>13</v>
      </c>
      <c r="L18" s="344">
        <v>20000</v>
      </c>
    </row>
    <row r="19" spans="1:12" ht="17.25" customHeight="1" x14ac:dyDescent="0.55000000000000004">
      <c r="A19" s="15" t="s">
        <v>3</v>
      </c>
      <c r="B19" s="16" t="s">
        <v>3</v>
      </c>
      <c r="C19" s="448" t="s">
        <v>21</v>
      </c>
      <c r="D19" s="448"/>
      <c r="E19" s="449"/>
      <c r="F19" s="118">
        <v>0</v>
      </c>
      <c r="G19" s="18">
        <v>0</v>
      </c>
      <c r="H19" s="344">
        <v>0</v>
      </c>
      <c r="I19" s="18">
        <v>0</v>
      </c>
      <c r="J19" s="21">
        <v>0</v>
      </c>
      <c r="K19" s="20" t="s">
        <v>13</v>
      </c>
      <c r="L19" s="344">
        <v>0</v>
      </c>
    </row>
    <row r="20" spans="1:12" ht="17.25" customHeight="1" x14ac:dyDescent="0.55000000000000004">
      <c r="A20" s="22" t="s">
        <v>3</v>
      </c>
      <c r="B20" s="23" t="s">
        <v>3</v>
      </c>
      <c r="C20" s="455" t="s">
        <v>22</v>
      </c>
      <c r="D20" s="455"/>
      <c r="E20" s="456"/>
      <c r="F20" s="119">
        <v>8530</v>
      </c>
      <c r="G20" s="25">
        <v>15450</v>
      </c>
      <c r="H20" s="345">
        <v>17350</v>
      </c>
      <c r="I20" s="25">
        <v>27300</v>
      </c>
      <c r="J20" s="19">
        <f t="shared" si="1"/>
        <v>119.78021978021977</v>
      </c>
      <c r="K20" s="26" t="s">
        <v>13</v>
      </c>
      <c r="L20" s="345">
        <v>60000</v>
      </c>
    </row>
    <row r="21" spans="1:12" ht="17.25" customHeight="1" x14ac:dyDescent="0.55000000000000004">
      <c r="A21" s="450" t="s">
        <v>23</v>
      </c>
      <c r="B21" s="451"/>
      <c r="C21" s="451"/>
      <c r="D21" s="451"/>
      <c r="E21" s="452"/>
      <c r="F21" s="120">
        <f>F20</f>
        <v>8530</v>
      </c>
      <c r="G21" s="28">
        <f>+G20</f>
        <v>15450</v>
      </c>
      <c r="H21" s="346">
        <f>SUM(H18:H20)</f>
        <v>28550</v>
      </c>
      <c r="I21" s="28">
        <f>SUM(I18:I20)</f>
        <v>32300</v>
      </c>
      <c r="J21" s="215" t="s">
        <v>3</v>
      </c>
      <c r="K21" s="30" t="s">
        <v>3</v>
      </c>
      <c r="L21" s="346">
        <f>SUM(L18:L20)</f>
        <v>80000</v>
      </c>
    </row>
    <row r="22" spans="1:12" ht="17.25" customHeight="1" x14ac:dyDescent="0.55000000000000004">
      <c r="A22" s="320"/>
      <c r="B22" s="320"/>
      <c r="C22" s="320"/>
      <c r="D22" s="320"/>
      <c r="E22" s="320"/>
      <c r="F22" s="155"/>
      <c r="G22" s="44"/>
      <c r="H22" s="155"/>
      <c r="I22" s="44"/>
      <c r="J22" s="42"/>
      <c r="K22" s="319"/>
      <c r="L22" s="155"/>
    </row>
    <row r="23" spans="1:12" ht="17.25" customHeight="1" x14ac:dyDescent="0.55000000000000004">
      <c r="A23" s="320"/>
      <c r="B23" s="320"/>
      <c r="C23" s="320"/>
      <c r="D23" s="320"/>
      <c r="E23" s="320"/>
      <c r="F23" s="155"/>
      <c r="G23" s="44"/>
      <c r="H23" s="155"/>
      <c r="I23" s="44"/>
      <c r="J23" s="42"/>
      <c r="K23" s="319"/>
      <c r="L23" s="155"/>
    </row>
    <row r="24" spans="1:12" ht="17.25" customHeight="1" x14ac:dyDescent="0.55000000000000004">
      <c r="A24" s="320"/>
      <c r="B24" s="320"/>
      <c r="C24" s="320"/>
      <c r="D24" s="320"/>
      <c r="E24" s="320"/>
      <c r="F24" s="155"/>
      <c r="G24" s="44"/>
      <c r="H24" s="155"/>
      <c r="I24" s="44"/>
      <c r="J24" s="42"/>
      <c r="K24" s="319"/>
      <c r="L24" s="155"/>
    </row>
    <row r="25" spans="1:12" ht="17.25" customHeight="1" x14ac:dyDescent="0.55000000000000004">
      <c r="A25" s="320"/>
      <c r="B25" s="320"/>
      <c r="C25" s="320"/>
      <c r="D25" s="320"/>
      <c r="E25" s="320"/>
      <c r="F25" s="155"/>
      <c r="G25" s="44"/>
      <c r="H25" s="155"/>
      <c r="I25" s="44"/>
      <c r="J25" s="42"/>
      <c r="K25" s="319"/>
      <c r="L25" s="155"/>
    </row>
    <row r="26" spans="1:12" ht="17.25" customHeight="1" x14ac:dyDescent="0.55000000000000004">
      <c r="A26" s="320"/>
      <c r="B26" s="320"/>
      <c r="C26" s="320"/>
      <c r="D26" s="320"/>
      <c r="E26" s="320"/>
      <c r="F26" s="155"/>
      <c r="G26" s="44"/>
      <c r="H26" s="155"/>
      <c r="I26" s="44"/>
      <c r="J26" s="42"/>
      <c r="K26" s="319"/>
      <c r="L26" s="155"/>
    </row>
    <row r="27" spans="1:12" ht="17.25" customHeight="1" x14ac:dyDescent="0.55000000000000004">
      <c r="A27" s="320"/>
      <c r="B27" s="320"/>
      <c r="C27" s="320"/>
      <c r="D27" s="320"/>
      <c r="E27" s="320"/>
      <c r="F27" s="155"/>
      <c r="G27" s="44"/>
      <c r="H27" s="155"/>
      <c r="I27" s="44"/>
      <c r="J27" s="42"/>
      <c r="K27" s="319"/>
      <c r="L27" s="155"/>
    </row>
    <row r="28" spans="1:12" ht="17.25" customHeight="1" x14ac:dyDescent="0.55000000000000004">
      <c r="A28" s="316" t="s">
        <v>3</v>
      </c>
      <c r="B28" s="434" t="s">
        <v>24</v>
      </c>
      <c r="C28" s="434"/>
      <c r="D28" s="434"/>
      <c r="E28" s="435"/>
      <c r="F28" s="240" t="s">
        <v>3</v>
      </c>
      <c r="G28" s="38" t="s">
        <v>3</v>
      </c>
      <c r="H28" s="347"/>
      <c r="I28" s="38"/>
      <c r="J28" s="316" t="s">
        <v>3</v>
      </c>
      <c r="K28" s="317" t="s">
        <v>3</v>
      </c>
      <c r="L28" s="347"/>
    </row>
    <row r="29" spans="1:12" ht="17.25" customHeight="1" x14ac:dyDescent="0.55000000000000004">
      <c r="A29" s="15" t="s">
        <v>3</v>
      </c>
      <c r="B29" s="16" t="s">
        <v>3</v>
      </c>
      <c r="C29" s="448" t="s">
        <v>25</v>
      </c>
      <c r="D29" s="448"/>
      <c r="E29" s="449"/>
      <c r="F29" s="118">
        <v>14330</v>
      </c>
      <c r="G29" s="18">
        <v>0</v>
      </c>
      <c r="H29" s="344">
        <v>47790</v>
      </c>
      <c r="I29" s="18">
        <v>50000</v>
      </c>
      <c r="J29" s="21">
        <f t="shared" ref="J29" si="2">100/I29*L29-100</f>
        <v>0</v>
      </c>
      <c r="K29" s="20" t="s">
        <v>13</v>
      </c>
      <c r="L29" s="344">
        <v>50000</v>
      </c>
    </row>
    <row r="30" spans="1:12" ht="17.25" customHeight="1" x14ac:dyDescent="0.55000000000000004">
      <c r="A30" s="15" t="s">
        <v>3</v>
      </c>
      <c r="B30" s="16" t="s">
        <v>3</v>
      </c>
      <c r="C30" s="463" t="s">
        <v>26</v>
      </c>
      <c r="D30" s="463"/>
      <c r="E30" s="464"/>
      <c r="F30" s="123" t="s">
        <v>3</v>
      </c>
      <c r="G30" s="35" t="s">
        <v>3</v>
      </c>
      <c r="H30" s="344"/>
      <c r="I30" s="18"/>
      <c r="J30" s="36" t="s">
        <v>3</v>
      </c>
      <c r="K30" s="20" t="s">
        <v>3</v>
      </c>
      <c r="L30" s="344"/>
    </row>
    <row r="31" spans="1:12" ht="17.25" customHeight="1" x14ac:dyDescent="0.55000000000000004">
      <c r="A31" s="251" t="s">
        <v>3</v>
      </c>
      <c r="B31" s="252" t="s">
        <v>3</v>
      </c>
      <c r="C31" s="252" t="s">
        <v>3</v>
      </c>
      <c r="D31" s="467" t="s">
        <v>130</v>
      </c>
      <c r="E31" s="468"/>
      <c r="F31" s="264">
        <v>6500</v>
      </c>
      <c r="G31" s="254">
        <v>16556</v>
      </c>
      <c r="H31" s="348">
        <v>10936</v>
      </c>
      <c r="I31" s="254">
        <v>10000</v>
      </c>
      <c r="J31" s="265">
        <f t="shared" ref="J31:J33" si="3">100/I31*L31-100</f>
        <v>200</v>
      </c>
      <c r="K31" s="256" t="s">
        <v>13</v>
      </c>
      <c r="L31" s="348">
        <v>30000</v>
      </c>
    </row>
    <row r="32" spans="1:12" ht="17.25" customHeight="1" x14ac:dyDescent="0.55000000000000004">
      <c r="A32" s="97"/>
      <c r="B32" s="206"/>
      <c r="C32" s="206"/>
      <c r="D32" s="206" t="s">
        <v>129</v>
      </c>
      <c r="E32" s="207"/>
      <c r="F32" s="159"/>
      <c r="G32" s="101"/>
      <c r="H32" s="349"/>
      <c r="I32" s="101"/>
      <c r="J32" s="309"/>
      <c r="K32" s="100"/>
      <c r="L32" s="349"/>
    </row>
    <row r="33" spans="1:12" ht="17.25" customHeight="1" x14ac:dyDescent="0.55000000000000004">
      <c r="A33" s="97" t="s">
        <v>3</v>
      </c>
      <c r="B33" s="43" t="s">
        <v>3</v>
      </c>
      <c r="C33" s="465" t="s">
        <v>27</v>
      </c>
      <c r="D33" s="465"/>
      <c r="E33" s="466"/>
      <c r="F33" s="150">
        <v>67420.7</v>
      </c>
      <c r="G33" s="101">
        <v>22330</v>
      </c>
      <c r="H33" s="349">
        <v>4380</v>
      </c>
      <c r="I33" s="101">
        <v>10000</v>
      </c>
      <c r="J33" s="151">
        <f t="shared" si="3"/>
        <v>400</v>
      </c>
      <c r="K33" s="100" t="s">
        <v>13</v>
      </c>
      <c r="L33" s="349">
        <v>50000</v>
      </c>
    </row>
    <row r="34" spans="1:12" ht="17.25" customHeight="1" x14ac:dyDescent="0.55000000000000004">
      <c r="A34" s="450" t="s">
        <v>28</v>
      </c>
      <c r="B34" s="451"/>
      <c r="C34" s="451"/>
      <c r="D34" s="451"/>
      <c r="E34" s="452"/>
      <c r="F34" s="125">
        <f>SUM(F29:F33)</f>
        <v>88250.7</v>
      </c>
      <c r="G34" s="28">
        <f>SUM(G29:G33)</f>
        <v>38886</v>
      </c>
      <c r="H34" s="346">
        <f>SUM(H29:H33)</f>
        <v>63106</v>
      </c>
      <c r="I34" s="28">
        <f>SUM(I29:I33)</f>
        <v>70000</v>
      </c>
      <c r="J34" s="33" t="s">
        <v>3</v>
      </c>
      <c r="K34" s="30" t="s">
        <v>3</v>
      </c>
      <c r="L34" s="346">
        <f>SUM(L29:L33)</f>
        <v>130000</v>
      </c>
    </row>
    <row r="35" spans="1:12" ht="21" customHeight="1" x14ac:dyDescent="0.55000000000000004">
      <c r="A35" s="5" t="s">
        <v>3</v>
      </c>
      <c r="B35" s="434" t="s">
        <v>29</v>
      </c>
      <c r="C35" s="434"/>
      <c r="D35" s="434"/>
      <c r="E35" s="435"/>
      <c r="F35" s="126" t="s">
        <v>3</v>
      </c>
      <c r="G35" s="4"/>
      <c r="H35" s="347" t="s">
        <v>3</v>
      </c>
      <c r="I35" s="38" t="s">
        <v>3</v>
      </c>
      <c r="J35" s="5" t="s">
        <v>3</v>
      </c>
      <c r="K35" s="6" t="s">
        <v>3</v>
      </c>
      <c r="L35" s="347" t="s">
        <v>3</v>
      </c>
    </row>
    <row r="36" spans="1:12" ht="21" customHeight="1" x14ac:dyDescent="0.55000000000000004">
      <c r="A36" s="15" t="s">
        <v>3</v>
      </c>
      <c r="B36" s="16" t="s">
        <v>3</v>
      </c>
      <c r="C36" s="448" t="s">
        <v>30</v>
      </c>
      <c r="D36" s="448"/>
      <c r="E36" s="449"/>
      <c r="F36" s="118">
        <v>1920</v>
      </c>
      <c r="G36" s="18">
        <v>1600</v>
      </c>
      <c r="H36" s="344">
        <v>2360</v>
      </c>
      <c r="I36" s="18">
        <v>20000</v>
      </c>
      <c r="J36" s="21">
        <f t="shared" ref="J36:J38" si="4">100/I36*L36-100</f>
        <v>0</v>
      </c>
      <c r="K36" s="20" t="s">
        <v>13</v>
      </c>
      <c r="L36" s="344">
        <v>20000</v>
      </c>
    </row>
    <row r="37" spans="1:12" ht="21" customHeight="1" x14ac:dyDescent="0.55000000000000004">
      <c r="A37" s="15" t="s">
        <v>3</v>
      </c>
      <c r="B37" s="16" t="s">
        <v>3</v>
      </c>
      <c r="C37" s="448" t="s">
        <v>31</v>
      </c>
      <c r="D37" s="448"/>
      <c r="E37" s="449"/>
      <c r="F37" s="118">
        <v>0</v>
      </c>
      <c r="G37" s="18">
        <v>10200</v>
      </c>
      <c r="H37" s="344">
        <v>0</v>
      </c>
      <c r="I37" s="18">
        <v>10000</v>
      </c>
      <c r="J37" s="21">
        <f t="shared" si="4"/>
        <v>0</v>
      </c>
      <c r="K37" s="20" t="s">
        <v>13</v>
      </c>
      <c r="L37" s="344">
        <v>10000</v>
      </c>
    </row>
    <row r="38" spans="1:12" ht="21" customHeight="1" x14ac:dyDescent="0.55000000000000004">
      <c r="A38" s="22" t="s">
        <v>3</v>
      </c>
      <c r="B38" s="23" t="s">
        <v>3</v>
      </c>
      <c r="C38" s="455" t="s">
        <v>32</v>
      </c>
      <c r="D38" s="455"/>
      <c r="E38" s="456"/>
      <c r="F38" s="119">
        <v>25424</v>
      </c>
      <c r="G38" s="25">
        <v>28048</v>
      </c>
      <c r="H38" s="345">
        <v>34606</v>
      </c>
      <c r="I38" s="25">
        <v>80000</v>
      </c>
      <c r="J38" s="19">
        <f t="shared" si="4"/>
        <v>-37.5</v>
      </c>
      <c r="K38" s="26" t="s">
        <v>13</v>
      </c>
      <c r="L38" s="345">
        <v>50000</v>
      </c>
    </row>
    <row r="39" spans="1:12" ht="21" customHeight="1" x14ac:dyDescent="0.55000000000000004">
      <c r="A39" s="450" t="s">
        <v>33</v>
      </c>
      <c r="B39" s="451"/>
      <c r="C39" s="451"/>
      <c r="D39" s="451"/>
      <c r="E39" s="452"/>
      <c r="F39" s="120">
        <f>SUM(F36:F38)</f>
        <v>27344</v>
      </c>
      <c r="G39" s="28">
        <f>SUM(G36:G38)</f>
        <v>39848</v>
      </c>
      <c r="H39" s="346">
        <f>SUM(H36:H38)</f>
        <v>36966</v>
      </c>
      <c r="I39" s="28">
        <f>SUM(I36:I38)</f>
        <v>110000</v>
      </c>
      <c r="J39" s="33" t="s">
        <v>3</v>
      </c>
      <c r="K39" s="30" t="s">
        <v>3</v>
      </c>
      <c r="L39" s="346">
        <f>SUM(L36:L38)</f>
        <v>80000</v>
      </c>
    </row>
    <row r="40" spans="1:12" ht="21" customHeight="1" x14ac:dyDescent="0.55000000000000004">
      <c r="A40" s="9" t="s">
        <v>3</v>
      </c>
      <c r="B40" s="453" t="s">
        <v>34</v>
      </c>
      <c r="C40" s="453"/>
      <c r="D40" s="453"/>
      <c r="E40" s="454"/>
      <c r="F40" s="127" t="s">
        <v>3</v>
      </c>
      <c r="G40" s="283" t="s">
        <v>3</v>
      </c>
      <c r="H40" s="342"/>
      <c r="I40" s="7"/>
      <c r="J40" s="9" t="s">
        <v>3</v>
      </c>
      <c r="K40" s="10" t="s">
        <v>3</v>
      </c>
      <c r="L40" s="342"/>
    </row>
    <row r="41" spans="1:12" ht="21" customHeight="1" x14ac:dyDescent="0.55000000000000004">
      <c r="A41" s="251" t="s">
        <v>3</v>
      </c>
      <c r="B41" s="252" t="s">
        <v>3</v>
      </c>
      <c r="C41" s="467" t="s">
        <v>35</v>
      </c>
      <c r="D41" s="467"/>
      <c r="E41" s="468"/>
      <c r="F41" s="119">
        <v>0</v>
      </c>
      <c r="G41" s="25">
        <v>2700</v>
      </c>
      <c r="H41" s="345">
        <v>0</v>
      </c>
      <c r="I41" s="25">
        <v>2000</v>
      </c>
      <c r="J41" s="21">
        <f t="shared" ref="J41:J42" si="5">100/I41*L41-100</f>
        <v>0</v>
      </c>
      <c r="K41" s="26" t="s">
        <v>13</v>
      </c>
      <c r="L41" s="345">
        <v>2000</v>
      </c>
    </row>
    <row r="42" spans="1:12" ht="21" customHeight="1" x14ac:dyDescent="0.55000000000000004">
      <c r="A42" s="97"/>
      <c r="B42" s="206"/>
      <c r="C42" s="219" t="s">
        <v>131</v>
      </c>
      <c r="D42" s="206"/>
      <c r="E42" s="207"/>
      <c r="F42" s="119">
        <v>0</v>
      </c>
      <c r="G42" s="25">
        <v>0</v>
      </c>
      <c r="H42" s="345">
        <v>0</v>
      </c>
      <c r="I42" s="25">
        <v>75600</v>
      </c>
      <c r="J42" s="19">
        <f t="shared" si="5"/>
        <v>-73.544973544973544</v>
      </c>
      <c r="K42" s="26" t="s">
        <v>13</v>
      </c>
      <c r="L42" s="345">
        <v>20000</v>
      </c>
    </row>
    <row r="43" spans="1:12" ht="21" customHeight="1" x14ac:dyDescent="0.55000000000000004">
      <c r="A43" s="450" t="s">
        <v>36</v>
      </c>
      <c r="B43" s="451"/>
      <c r="C43" s="451"/>
      <c r="D43" s="451"/>
      <c r="E43" s="452"/>
      <c r="F43" s="120">
        <v>0</v>
      </c>
      <c r="G43" s="28">
        <f>SUM(G41:G42)</f>
        <v>2700</v>
      </c>
      <c r="H43" s="346">
        <f>H41</f>
        <v>0</v>
      </c>
      <c r="I43" s="28">
        <f>SUM(I41:I42)</f>
        <v>77600</v>
      </c>
      <c r="J43" s="33" t="s">
        <v>3</v>
      </c>
      <c r="K43" s="30" t="s">
        <v>3</v>
      </c>
      <c r="L43" s="346">
        <f>SUM(L41:L42)</f>
        <v>22000</v>
      </c>
    </row>
    <row r="44" spans="1:12" ht="21" customHeight="1" x14ac:dyDescent="0.55000000000000004">
      <c r="A44" s="450" t="s">
        <v>37</v>
      </c>
      <c r="B44" s="451"/>
      <c r="C44" s="451"/>
      <c r="D44" s="451"/>
      <c r="E44" s="452"/>
      <c r="F44" s="125">
        <f>SUM(F21,F34,F39,F43)</f>
        <v>124124.7</v>
      </c>
      <c r="G44" s="28">
        <f>+G43+G39+G34+G21</f>
        <v>96884</v>
      </c>
      <c r="H44" s="346">
        <f>SUM(H21,H34,H39,H43)</f>
        <v>128622</v>
      </c>
      <c r="I44" s="28">
        <f>SUM(I21,I34,I39,I43)</f>
        <v>289900</v>
      </c>
      <c r="J44" s="215" t="s">
        <v>3</v>
      </c>
      <c r="K44" s="30" t="s">
        <v>3</v>
      </c>
      <c r="L44" s="346">
        <f>SUM(L21,L34,L39,L43)</f>
        <v>312000</v>
      </c>
    </row>
    <row r="45" spans="1:12" ht="21" customHeight="1" x14ac:dyDescent="0.55000000000000004">
      <c r="A45" s="217"/>
      <c r="B45" s="217"/>
      <c r="C45" s="217"/>
      <c r="D45" s="217"/>
      <c r="E45" s="217"/>
      <c r="F45" s="154"/>
      <c r="G45" s="44"/>
      <c r="H45" s="155"/>
      <c r="I45" s="44"/>
      <c r="J45" s="42"/>
      <c r="K45" s="214"/>
      <c r="L45" s="155"/>
    </row>
    <row r="46" spans="1:12" ht="21" customHeight="1" x14ac:dyDescent="0.55000000000000004">
      <c r="A46" s="217"/>
      <c r="B46" s="217"/>
      <c r="C46" s="217"/>
      <c r="D46" s="217"/>
      <c r="E46" s="217"/>
      <c r="F46" s="154"/>
      <c r="G46" s="44"/>
      <c r="H46" s="155"/>
      <c r="I46" s="44"/>
      <c r="J46" s="42"/>
      <c r="K46" s="214"/>
      <c r="L46" s="155"/>
    </row>
    <row r="47" spans="1:12" ht="21" customHeight="1" x14ac:dyDescent="0.55000000000000004">
      <c r="A47" s="217"/>
      <c r="B47" s="217"/>
      <c r="C47" s="217"/>
      <c r="D47" s="217"/>
      <c r="E47" s="217"/>
      <c r="F47" s="154"/>
      <c r="G47" s="44"/>
      <c r="H47" s="155"/>
      <c r="I47" s="44"/>
      <c r="J47" s="42"/>
      <c r="K47" s="214"/>
      <c r="L47" s="155"/>
    </row>
    <row r="48" spans="1:12" ht="21" customHeight="1" x14ac:dyDescent="0.55000000000000004">
      <c r="A48" s="267"/>
      <c r="B48" s="267"/>
      <c r="C48" s="267"/>
      <c r="D48" s="267"/>
      <c r="E48" s="267"/>
      <c r="F48" s="154"/>
      <c r="G48" s="44"/>
      <c r="H48" s="155"/>
      <c r="I48" s="44"/>
      <c r="J48" s="42"/>
      <c r="K48" s="266"/>
      <c r="L48" s="155"/>
    </row>
    <row r="49" spans="1:12" ht="21" customHeight="1" x14ac:dyDescent="0.55000000000000004">
      <c r="A49" s="217"/>
      <c r="B49" s="217"/>
      <c r="C49" s="217"/>
      <c r="D49" s="217"/>
      <c r="E49" s="217"/>
      <c r="F49" s="154"/>
      <c r="G49" s="44"/>
      <c r="H49" s="155"/>
      <c r="I49" s="44"/>
      <c r="J49" s="42"/>
      <c r="K49" s="214"/>
      <c r="L49" s="155"/>
    </row>
    <row r="50" spans="1:12" ht="21" customHeight="1" x14ac:dyDescent="0.55000000000000004">
      <c r="A50" s="316" t="s">
        <v>3</v>
      </c>
      <c r="B50" s="434" t="s">
        <v>38</v>
      </c>
      <c r="C50" s="434"/>
      <c r="D50" s="434"/>
      <c r="E50" s="435"/>
      <c r="F50" s="126" t="s">
        <v>3</v>
      </c>
      <c r="G50" s="288" t="s">
        <v>3</v>
      </c>
      <c r="H50" s="347"/>
      <c r="I50" s="38"/>
      <c r="J50" s="316" t="s">
        <v>3</v>
      </c>
      <c r="K50" s="317" t="s">
        <v>3</v>
      </c>
      <c r="L50" s="347"/>
    </row>
    <row r="51" spans="1:12" ht="21" customHeight="1" x14ac:dyDescent="0.55000000000000004">
      <c r="A51" s="12" t="s">
        <v>3</v>
      </c>
      <c r="B51" s="437" t="s">
        <v>39</v>
      </c>
      <c r="C51" s="437"/>
      <c r="D51" s="437"/>
      <c r="E51" s="438"/>
      <c r="F51" s="128" t="s">
        <v>3</v>
      </c>
      <c r="G51" s="289" t="s">
        <v>3</v>
      </c>
      <c r="H51" s="343"/>
      <c r="I51" s="11"/>
      <c r="J51" s="12" t="s">
        <v>3</v>
      </c>
      <c r="K51" s="14" t="s">
        <v>3</v>
      </c>
      <c r="L51" s="343"/>
    </row>
    <row r="52" spans="1:12" ht="21" customHeight="1" x14ac:dyDescent="0.55000000000000004">
      <c r="A52" s="199"/>
      <c r="B52" s="200"/>
      <c r="C52" s="448" t="s">
        <v>132</v>
      </c>
      <c r="D52" s="448"/>
      <c r="E52" s="449"/>
      <c r="F52" s="128"/>
      <c r="G52" s="289"/>
      <c r="H52" s="343"/>
      <c r="I52" s="11"/>
      <c r="J52" s="199"/>
      <c r="K52" s="201"/>
      <c r="L52" s="343"/>
    </row>
    <row r="53" spans="1:12" ht="21" customHeight="1" x14ac:dyDescent="0.55000000000000004">
      <c r="A53" s="199"/>
      <c r="B53" s="200"/>
      <c r="C53" s="202"/>
      <c r="D53" s="209" t="s">
        <v>133</v>
      </c>
      <c r="E53" s="203"/>
      <c r="F53" s="119">
        <v>0</v>
      </c>
      <c r="G53" s="25">
        <v>0</v>
      </c>
      <c r="H53" s="345">
        <v>0</v>
      </c>
      <c r="I53" s="11">
        <v>15000</v>
      </c>
      <c r="J53" s="21">
        <f t="shared" ref="J53" si="6">100/I53*L53-100</f>
        <v>-100</v>
      </c>
      <c r="K53" s="26" t="s">
        <v>13</v>
      </c>
      <c r="L53" s="343">
        <v>0</v>
      </c>
    </row>
    <row r="54" spans="1:12" ht="21" customHeight="1" x14ac:dyDescent="0.55000000000000004">
      <c r="A54" s="15" t="s">
        <v>3</v>
      </c>
      <c r="B54" s="16" t="s">
        <v>3</v>
      </c>
      <c r="C54" s="448" t="s">
        <v>40</v>
      </c>
      <c r="D54" s="448"/>
      <c r="E54" s="449"/>
      <c r="F54" s="123" t="s">
        <v>3</v>
      </c>
      <c r="G54" s="35" t="s">
        <v>3</v>
      </c>
      <c r="H54" s="344"/>
      <c r="I54" s="18"/>
      <c r="J54" s="36" t="s">
        <v>3</v>
      </c>
      <c r="K54" s="20" t="s">
        <v>3</v>
      </c>
      <c r="L54" s="344"/>
    </row>
    <row r="55" spans="1:12" ht="21" customHeight="1" x14ac:dyDescent="0.55000000000000004">
      <c r="A55" s="22" t="s">
        <v>3</v>
      </c>
      <c r="B55" s="23" t="s">
        <v>3</v>
      </c>
      <c r="C55" s="23" t="s">
        <v>3</v>
      </c>
      <c r="D55" s="455" t="s">
        <v>41</v>
      </c>
      <c r="E55" s="456"/>
      <c r="F55" s="119">
        <v>0</v>
      </c>
      <c r="G55" s="25">
        <v>40000</v>
      </c>
      <c r="H55" s="345">
        <v>0</v>
      </c>
      <c r="I55" s="25">
        <v>0</v>
      </c>
      <c r="J55" s="21">
        <v>0</v>
      </c>
      <c r="K55" s="26" t="s">
        <v>13</v>
      </c>
      <c r="L55" s="345">
        <v>0</v>
      </c>
    </row>
    <row r="56" spans="1:12" ht="21" customHeight="1" x14ac:dyDescent="0.55000000000000004">
      <c r="A56" s="450" t="s">
        <v>42</v>
      </c>
      <c r="B56" s="451"/>
      <c r="C56" s="451"/>
      <c r="D56" s="451"/>
      <c r="E56" s="452"/>
      <c r="F56" s="129">
        <v>0</v>
      </c>
      <c r="G56" s="28">
        <f>SUM(G53:G55)</f>
        <v>40000</v>
      </c>
      <c r="H56" s="346">
        <f>H55</f>
        <v>0</v>
      </c>
      <c r="I56" s="28">
        <f>SUM(I52:I55)</f>
        <v>15000</v>
      </c>
      <c r="J56" s="33" t="s">
        <v>3</v>
      </c>
      <c r="K56" s="30" t="s">
        <v>3</v>
      </c>
      <c r="L56" s="346">
        <f>SUM(L52:L55)</f>
        <v>0</v>
      </c>
    </row>
    <row r="57" spans="1:12" ht="21" customHeight="1" x14ac:dyDescent="0.55000000000000004">
      <c r="A57" s="469" t="s">
        <v>43</v>
      </c>
      <c r="B57" s="470"/>
      <c r="C57" s="470"/>
      <c r="D57" s="470"/>
      <c r="E57" s="471"/>
      <c r="F57" s="130">
        <v>0</v>
      </c>
      <c r="G57" s="39">
        <f>+G56</f>
        <v>40000</v>
      </c>
      <c r="H57" s="350">
        <f>H56</f>
        <v>0</v>
      </c>
      <c r="I57" s="39">
        <f>I56</f>
        <v>15000</v>
      </c>
      <c r="J57" s="40" t="s">
        <v>3</v>
      </c>
      <c r="K57" s="41" t="s">
        <v>3</v>
      </c>
      <c r="L57" s="350">
        <f>L56</f>
        <v>0</v>
      </c>
    </row>
    <row r="58" spans="1:12" ht="21" customHeight="1" x14ac:dyDescent="0.55000000000000004">
      <c r="A58" s="450" t="s">
        <v>44</v>
      </c>
      <c r="B58" s="451"/>
      <c r="C58" s="451"/>
      <c r="D58" s="451"/>
      <c r="E58" s="452"/>
      <c r="F58" s="125">
        <f>SUM(F15,F44,F57)</f>
        <v>1077884.7</v>
      </c>
      <c r="G58" s="28">
        <f>+G57+G44+G15</f>
        <v>1649364</v>
      </c>
      <c r="H58" s="346">
        <f>SUM(H15,H44,H57)</f>
        <v>1718772</v>
      </c>
      <c r="I58" s="28">
        <f>SUM(I15,I44,I57)</f>
        <v>2797900</v>
      </c>
      <c r="J58" s="33" t="s">
        <v>3</v>
      </c>
      <c r="K58" s="30" t="s">
        <v>3</v>
      </c>
      <c r="L58" s="346">
        <f>SUM(L15,L44,L57)</f>
        <v>3114400</v>
      </c>
    </row>
    <row r="59" spans="1:12" ht="21" customHeight="1" x14ac:dyDescent="0.55000000000000004">
      <c r="A59" s="433" t="s">
        <v>45</v>
      </c>
      <c r="B59" s="434"/>
      <c r="C59" s="434"/>
      <c r="D59" s="434"/>
      <c r="E59" s="435"/>
      <c r="F59" s="126" t="s">
        <v>3</v>
      </c>
      <c r="G59" s="284"/>
      <c r="H59" s="374" t="s">
        <v>3</v>
      </c>
      <c r="I59" s="38" t="s">
        <v>3</v>
      </c>
      <c r="J59" s="190" t="s">
        <v>3</v>
      </c>
      <c r="K59" s="189" t="s">
        <v>3</v>
      </c>
      <c r="L59" s="347" t="s">
        <v>3</v>
      </c>
    </row>
    <row r="60" spans="1:12" ht="21" customHeight="1" x14ac:dyDescent="0.55000000000000004">
      <c r="A60" s="12" t="s">
        <v>3</v>
      </c>
      <c r="B60" s="437" t="s">
        <v>10</v>
      </c>
      <c r="C60" s="437"/>
      <c r="D60" s="437"/>
      <c r="E60" s="438"/>
      <c r="F60" s="128" t="s">
        <v>3</v>
      </c>
      <c r="G60" s="285"/>
      <c r="H60" s="375" t="s">
        <v>3</v>
      </c>
      <c r="I60" s="11" t="s">
        <v>3</v>
      </c>
      <c r="J60" s="12" t="s">
        <v>3</v>
      </c>
      <c r="K60" s="14" t="s">
        <v>3</v>
      </c>
      <c r="L60" s="343" t="s">
        <v>3</v>
      </c>
    </row>
    <row r="61" spans="1:12" ht="21" customHeight="1" x14ac:dyDescent="0.55000000000000004">
      <c r="A61" s="12" t="s">
        <v>3</v>
      </c>
      <c r="B61" s="437" t="s">
        <v>11</v>
      </c>
      <c r="C61" s="437"/>
      <c r="D61" s="437"/>
      <c r="E61" s="438"/>
      <c r="F61" s="128" t="s">
        <v>3</v>
      </c>
      <c r="G61" s="285"/>
      <c r="H61" s="375" t="s">
        <v>3</v>
      </c>
      <c r="I61" s="11" t="s">
        <v>3</v>
      </c>
      <c r="J61" s="12" t="s">
        <v>3</v>
      </c>
      <c r="K61" s="14" t="s">
        <v>3</v>
      </c>
      <c r="L61" s="343" t="s">
        <v>3</v>
      </c>
    </row>
    <row r="62" spans="1:12" ht="21" customHeight="1" x14ac:dyDescent="0.55000000000000004">
      <c r="A62" s="15" t="s">
        <v>3</v>
      </c>
      <c r="B62" s="16" t="s">
        <v>3</v>
      </c>
      <c r="C62" s="448" t="s">
        <v>12</v>
      </c>
      <c r="D62" s="448"/>
      <c r="E62" s="449"/>
      <c r="F62" s="118">
        <v>484140</v>
      </c>
      <c r="G62" s="18">
        <v>0</v>
      </c>
      <c r="H62" s="344">
        <v>0</v>
      </c>
      <c r="I62" s="18">
        <v>0</v>
      </c>
      <c r="J62" s="21">
        <v>0</v>
      </c>
      <c r="K62" s="20" t="s">
        <v>13</v>
      </c>
      <c r="L62" s="344">
        <v>0</v>
      </c>
    </row>
    <row r="63" spans="1:12" ht="21" customHeight="1" x14ac:dyDescent="0.55000000000000004">
      <c r="A63" s="15" t="s">
        <v>3</v>
      </c>
      <c r="B63" s="16" t="s">
        <v>3</v>
      </c>
      <c r="C63" s="448" t="s">
        <v>104</v>
      </c>
      <c r="D63" s="448"/>
      <c r="E63" s="449"/>
      <c r="F63" s="118">
        <v>0</v>
      </c>
      <c r="G63" s="18">
        <v>0</v>
      </c>
      <c r="H63" s="344">
        <v>0</v>
      </c>
      <c r="I63" s="18">
        <v>0</v>
      </c>
      <c r="J63" s="21">
        <v>0</v>
      </c>
      <c r="K63" s="20" t="s">
        <v>13</v>
      </c>
      <c r="L63" s="344">
        <v>0</v>
      </c>
    </row>
    <row r="64" spans="1:12" ht="21" customHeight="1" x14ac:dyDescent="0.55000000000000004">
      <c r="A64" s="15" t="s">
        <v>3</v>
      </c>
      <c r="B64" s="16" t="s">
        <v>3</v>
      </c>
      <c r="C64" s="448" t="s">
        <v>46</v>
      </c>
      <c r="D64" s="448"/>
      <c r="E64" s="449"/>
      <c r="F64" s="118">
        <v>432840</v>
      </c>
      <c r="G64" s="286">
        <v>452820</v>
      </c>
      <c r="H64" s="344">
        <v>477180</v>
      </c>
      <c r="I64" s="18">
        <v>493000</v>
      </c>
      <c r="J64" s="21">
        <f t="shared" ref="J64:J67" si="7">100/I64*L64-100</f>
        <v>9.1277890466531488</v>
      </c>
      <c r="K64" s="20" t="s">
        <v>13</v>
      </c>
      <c r="L64" s="344">
        <v>538000</v>
      </c>
    </row>
    <row r="65" spans="1:12" ht="21" customHeight="1" x14ac:dyDescent="0.55000000000000004">
      <c r="A65" s="15" t="s">
        <v>3</v>
      </c>
      <c r="B65" s="16" t="s">
        <v>3</v>
      </c>
      <c r="C65" s="448" t="s">
        <v>169</v>
      </c>
      <c r="D65" s="448"/>
      <c r="E65" s="449"/>
      <c r="F65" s="123">
        <v>0</v>
      </c>
      <c r="G65" s="18">
        <v>0</v>
      </c>
      <c r="H65" s="344">
        <v>0</v>
      </c>
      <c r="I65" s="18">
        <v>0</v>
      </c>
      <c r="J65" s="21">
        <v>0</v>
      </c>
      <c r="K65" s="20" t="s">
        <v>13</v>
      </c>
      <c r="L65" s="344">
        <v>0</v>
      </c>
    </row>
    <row r="66" spans="1:12" ht="21" customHeight="1" x14ac:dyDescent="0.55000000000000004">
      <c r="A66" s="15" t="s">
        <v>3</v>
      </c>
      <c r="B66" s="16" t="s">
        <v>3</v>
      </c>
      <c r="C66" s="448" t="s">
        <v>47</v>
      </c>
      <c r="D66" s="448"/>
      <c r="E66" s="449"/>
      <c r="F66" s="118">
        <v>638280</v>
      </c>
      <c r="G66" s="18">
        <v>652320</v>
      </c>
      <c r="H66" s="376">
        <v>743945.76</v>
      </c>
      <c r="I66" s="18">
        <v>815000</v>
      </c>
      <c r="J66" s="19">
        <f t="shared" si="7"/>
        <v>59.01840490797548</v>
      </c>
      <c r="K66" s="20" t="s">
        <v>13</v>
      </c>
      <c r="L66" s="344">
        <v>1296000</v>
      </c>
    </row>
    <row r="67" spans="1:12" ht="21" customHeight="1" x14ac:dyDescent="0.55000000000000004">
      <c r="A67" s="22" t="s">
        <v>3</v>
      </c>
      <c r="B67" s="23" t="s">
        <v>3</v>
      </c>
      <c r="C67" s="455" t="s">
        <v>170</v>
      </c>
      <c r="D67" s="455"/>
      <c r="E67" s="456"/>
      <c r="F67" s="119">
        <v>61920</v>
      </c>
      <c r="G67" s="25">
        <v>52740</v>
      </c>
      <c r="H67" s="345">
        <v>56640.5</v>
      </c>
      <c r="I67" s="25">
        <v>89000</v>
      </c>
      <c r="J67" s="19">
        <f t="shared" si="7"/>
        <v>48.314606741573044</v>
      </c>
      <c r="K67" s="26" t="s">
        <v>13</v>
      </c>
      <c r="L67" s="345">
        <v>132000</v>
      </c>
    </row>
    <row r="68" spans="1:12" ht="21" customHeight="1" x14ac:dyDescent="0.55000000000000004">
      <c r="A68" s="450" t="s">
        <v>16</v>
      </c>
      <c r="B68" s="451"/>
      <c r="C68" s="451"/>
      <c r="D68" s="451"/>
      <c r="E68" s="452"/>
      <c r="F68" s="120">
        <f>SUM(F62:F67)</f>
        <v>1617180</v>
      </c>
      <c r="G68" s="28">
        <f>SUM(G62:G67)</f>
        <v>1157880</v>
      </c>
      <c r="H68" s="135">
        <f>SUM(H62:H67)</f>
        <v>1277766.26</v>
      </c>
      <c r="I68" s="28">
        <f>SUM(I62:I67)</f>
        <v>1397000</v>
      </c>
      <c r="J68" s="33" t="s">
        <v>3</v>
      </c>
      <c r="K68" s="30" t="s">
        <v>3</v>
      </c>
      <c r="L68" s="346">
        <f>SUM(L62:L67)</f>
        <v>1966000</v>
      </c>
    </row>
    <row r="69" spans="1:12" ht="21" customHeight="1" x14ac:dyDescent="0.55000000000000004">
      <c r="A69" s="450" t="s">
        <v>17</v>
      </c>
      <c r="B69" s="451"/>
      <c r="C69" s="451"/>
      <c r="D69" s="451"/>
      <c r="E69" s="452"/>
      <c r="F69" s="120">
        <f>F68</f>
        <v>1617180</v>
      </c>
      <c r="G69" s="28">
        <f>+G68</f>
        <v>1157880</v>
      </c>
      <c r="H69" s="135">
        <f>H68</f>
        <v>1277766.26</v>
      </c>
      <c r="I69" s="28">
        <f>I68</f>
        <v>1397000</v>
      </c>
      <c r="J69" s="281" t="s">
        <v>3</v>
      </c>
      <c r="K69" s="30" t="s">
        <v>3</v>
      </c>
      <c r="L69" s="346">
        <f>L68</f>
        <v>1966000</v>
      </c>
    </row>
    <row r="70" spans="1:12" ht="21" customHeight="1" x14ac:dyDescent="0.55000000000000004">
      <c r="A70" s="279"/>
      <c r="B70" s="279"/>
      <c r="C70" s="279"/>
      <c r="D70" s="279"/>
      <c r="E70" s="279"/>
      <c r="F70" s="155"/>
      <c r="G70" s="44"/>
      <c r="H70" s="155"/>
      <c r="I70" s="44"/>
      <c r="J70" s="42"/>
      <c r="K70" s="277"/>
      <c r="L70" s="155"/>
    </row>
    <row r="71" spans="1:12" ht="21" customHeight="1" x14ac:dyDescent="0.55000000000000004">
      <c r="A71" s="316" t="s">
        <v>3</v>
      </c>
      <c r="B71" s="434" t="s">
        <v>18</v>
      </c>
      <c r="C71" s="434"/>
      <c r="D71" s="434"/>
      <c r="E71" s="435"/>
      <c r="F71" s="126" t="s">
        <v>3</v>
      </c>
      <c r="G71" s="4"/>
      <c r="H71" s="347" t="s">
        <v>3</v>
      </c>
      <c r="I71" s="38" t="s">
        <v>3</v>
      </c>
      <c r="J71" s="316" t="s">
        <v>3</v>
      </c>
      <c r="K71" s="317" t="s">
        <v>3</v>
      </c>
      <c r="L71" s="347" t="s">
        <v>3</v>
      </c>
    </row>
    <row r="72" spans="1:12" ht="21" customHeight="1" x14ac:dyDescent="0.55000000000000004">
      <c r="A72" s="12" t="s">
        <v>3</v>
      </c>
      <c r="B72" s="437" t="s">
        <v>19</v>
      </c>
      <c r="C72" s="437"/>
      <c r="D72" s="437"/>
      <c r="E72" s="438"/>
      <c r="F72" s="128" t="s">
        <v>3</v>
      </c>
      <c r="G72" s="13"/>
      <c r="H72" s="343" t="s">
        <v>3</v>
      </c>
      <c r="I72" s="11" t="s">
        <v>3</v>
      </c>
      <c r="J72" s="12" t="s">
        <v>3</v>
      </c>
      <c r="K72" s="14" t="s">
        <v>3</v>
      </c>
      <c r="L72" s="343" t="s">
        <v>3</v>
      </c>
    </row>
    <row r="73" spans="1:12" ht="21" customHeight="1" x14ac:dyDescent="0.55000000000000004">
      <c r="A73" s="15" t="s">
        <v>3</v>
      </c>
      <c r="B73" s="16" t="s">
        <v>3</v>
      </c>
      <c r="C73" s="448" t="s">
        <v>20</v>
      </c>
      <c r="D73" s="448"/>
      <c r="E73" s="449"/>
      <c r="F73" s="118">
        <v>0</v>
      </c>
      <c r="G73" s="17">
        <v>0</v>
      </c>
      <c r="H73" s="344">
        <v>8800</v>
      </c>
      <c r="I73" s="18">
        <v>20000</v>
      </c>
      <c r="J73" s="21">
        <f t="shared" ref="J73:J75" si="8">100/I73*L73-100</f>
        <v>0</v>
      </c>
      <c r="K73" s="20" t="s">
        <v>13</v>
      </c>
      <c r="L73" s="344">
        <v>20000</v>
      </c>
    </row>
    <row r="74" spans="1:12" ht="21" customHeight="1" x14ac:dyDescent="0.55000000000000004">
      <c r="A74" s="15" t="s">
        <v>3</v>
      </c>
      <c r="B74" s="16" t="s">
        <v>3</v>
      </c>
      <c r="C74" s="448" t="s">
        <v>21</v>
      </c>
      <c r="D74" s="448"/>
      <c r="E74" s="449"/>
      <c r="F74" s="118">
        <v>0</v>
      </c>
      <c r="G74" s="18">
        <v>0</v>
      </c>
      <c r="H74" s="344">
        <v>0</v>
      </c>
      <c r="I74" s="18">
        <v>0</v>
      </c>
      <c r="J74" s="21">
        <v>0</v>
      </c>
      <c r="K74" s="20" t="s">
        <v>13</v>
      </c>
      <c r="L74" s="344">
        <v>0</v>
      </c>
    </row>
    <row r="75" spans="1:12" ht="21" customHeight="1" x14ac:dyDescent="0.55000000000000004">
      <c r="A75" s="15" t="s">
        <v>3</v>
      </c>
      <c r="B75" s="16" t="s">
        <v>3</v>
      </c>
      <c r="C75" s="448" t="s">
        <v>22</v>
      </c>
      <c r="D75" s="448"/>
      <c r="E75" s="449"/>
      <c r="F75" s="118">
        <v>6600</v>
      </c>
      <c r="G75" s="18">
        <v>0</v>
      </c>
      <c r="H75" s="344">
        <v>0</v>
      </c>
      <c r="I75" s="18">
        <v>5000</v>
      </c>
      <c r="J75" s="21">
        <f t="shared" si="8"/>
        <v>0</v>
      </c>
      <c r="K75" s="20" t="s">
        <v>13</v>
      </c>
      <c r="L75" s="344">
        <v>5000</v>
      </c>
    </row>
    <row r="76" spans="1:12" ht="21" customHeight="1" x14ac:dyDescent="0.55000000000000004">
      <c r="A76" s="22" t="s">
        <v>3</v>
      </c>
      <c r="B76" s="23" t="s">
        <v>3</v>
      </c>
      <c r="C76" s="455" t="s">
        <v>105</v>
      </c>
      <c r="D76" s="455"/>
      <c r="E76" s="456"/>
      <c r="F76" s="119">
        <v>0</v>
      </c>
      <c r="G76" s="25">
        <v>0</v>
      </c>
      <c r="H76" s="345">
        <v>0</v>
      </c>
      <c r="I76" s="25">
        <v>0</v>
      </c>
      <c r="J76" s="21">
        <v>0</v>
      </c>
      <c r="K76" s="26" t="s">
        <v>13</v>
      </c>
      <c r="L76" s="345">
        <v>0</v>
      </c>
    </row>
    <row r="77" spans="1:12" ht="21" customHeight="1" x14ac:dyDescent="0.55000000000000004">
      <c r="A77" s="450" t="s">
        <v>23</v>
      </c>
      <c r="B77" s="451"/>
      <c r="C77" s="451"/>
      <c r="D77" s="451"/>
      <c r="E77" s="452"/>
      <c r="F77" s="120">
        <f>SUM(F73:F76)</f>
        <v>6600</v>
      </c>
      <c r="G77" s="28">
        <f>SUM(G73:G76)</f>
        <v>0</v>
      </c>
      <c r="H77" s="346">
        <f>SUM(H73:H76)</f>
        <v>8800</v>
      </c>
      <c r="I77" s="28">
        <f>SUM(I73:I76)</f>
        <v>25000</v>
      </c>
      <c r="J77" s="33" t="s">
        <v>3</v>
      </c>
      <c r="K77" s="30" t="s">
        <v>3</v>
      </c>
      <c r="L77" s="346">
        <f>SUM(L73:L76)</f>
        <v>25000</v>
      </c>
    </row>
    <row r="78" spans="1:12" ht="21" customHeight="1" x14ac:dyDescent="0.55000000000000004">
      <c r="A78" s="33" t="s">
        <v>3</v>
      </c>
      <c r="B78" s="472" t="s">
        <v>24</v>
      </c>
      <c r="C78" s="472"/>
      <c r="D78" s="472"/>
      <c r="E78" s="473"/>
      <c r="F78" s="193" t="s">
        <v>3</v>
      </c>
      <c r="G78" s="192"/>
      <c r="H78" s="129" t="s">
        <v>3</v>
      </c>
      <c r="I78" s="195" t="s">
        <v>3</v>
      </c>
      <c r="J78" s="52" t="s">
        <v>3</v>
      </c>
      <c r="K78" s="52" t="s">
        <v>3</v>
      </c>
      <c r="L78" s="129" t="s">
        <v>3</v>
      </c>
    </row>
    <row r="79" spans="1:12" ht="21" customHeight="1" x14ac:dyDescent="0.55000000000000004">
      <c r="A79" s="75" t="s">
        <v>3</v>
      </c>
      <c r="B79" s="185" t="s">
        <v>3</v>
      </c>
      <c r="C79" s="476" t="s">
        <v>25</v>
      </c>
      <c r="D79" s="476"/>
      <c r="E79" s="477"/>
      <c r="F79" s="196">
        <v>40245.550000000003</v>
      </c>
      <c r="G79" s="78">
        <v>0</v>
      </c>
      <c r="H79" s="141">
        <v>48884</v>
      </c>
      <c r="I79" s="78">
        <v>100000</v>
      </c>
      <c r="J79" s="197">
        <f t="shared" ref="J79" si="9">100/I79*L79-100</f>
        <v>253.10000000000002</v>
      </c>
      <c r="K79" s="198" t="s">
        <v>13</v>
      </c>
      <c r="L79" s="141">
        <f>100000+253100</f>
        <v>353100</v>
      </c>
    </row>
    <row r="80" spans="1:12" ht="21" customHeight="1" x14ac:dyDescent="0.55000000000000004">
      <c r="A80" s="15" t="s">
        <v>3</v>
      </c>
      <c r="B80" s="16" t="s">
        <v>3</v>
      </c>
      <c r="C80" s="478" t="s">
        <v>26</v>
      </c>
      <c r="D80" s="478"/>
      <c r="E80" s="479"/>
      <c r="F80" s="123" t="s">
        <v>3</v>
      </c>
      <c r="G80" s="34" t="s">
        <v>3</v>
      </c>
      <c r="H80" s="118"/>
      <c r="I80" s="17"/>
      <c r="J80" s="366" t="s">
        <v>3</v>
      </c>
      <c r="K80" s="47" t="s">
        <v>3</v>
      </c>
      <c r="L80" s="118"/>
    </row>
    <row r="81" spans="1:12" ht="21" customHeight="1" x14ac:dyDescent="0.55000000000000004">
      <c r="A81" s="90" t="s">
        <v>3</v>
      </c>
      <c r="B81" s="91" t="s">
        <v>3</v>
      </c>
      <c r="C81" s="91" t="s">
        <v>3</v>
      </c>
      <c r="D81" s="474" t="s">
        <v>130</v>
      </c>
      <c r="E81" s="475"/>
      <c r="F81" s="118">
        <v>12980</v>
      </c>
      <c r="G81" s="17">
        <v>1920</v>
      </c>
      <c r="H81" s="118">
        <v>480</v>
      </c>
      <c r="I81" s="17">
        <v>5000</v>
      </c>
      <c r="J81" s="21">
        <f t="shared" ref="J81:J83" si="10">100/I81*L81-100</f>
        <v>300</v>
      </c>
      <c r="K81" s="47" t="s">
        <v>13</v>
      </c>
      <c r="L81" s="118">
        <v>20000</v>
      </c>
    </row>
    <row r="82" spans="1:12" ht="21" customHeight="1" x14ac:dyDescent="0.55000000000000004">
      <c r="A82" s="92"/>
      <c r="B82" s="93"/>
      <c r="C82" s="93"/>
      <c r="D82" s="94" t="s">
        <v>129</v>
      </c>
      <c r="E82" s="95"/>
      <c r="F82" s="119"/>
      <c r="G82" s="24"/>
      <c r="H82" s="119"/>
      <c r="I82" s="24"/>
      <c r="J82" s="19"/>
      <c r="K82" s="50"/>
      <c r="L82" s="119"/>
    </row>
    <row r="83" spans="1:12" ht="21" customHeight="1" x14ac:dyDescent="0.55000000000000004">
      <c r="A83" s="22" t="s">
        <v>3</v>
      </c>
      <c r="B83" s="23" t="s">
        <v>3</v>
      </c>
      <c r="C83" s="455" t="s">
        <v>27</v>
      </c>
      <c r="D83" s="455"/>
      <c r="E83" s="456"/>
      <c r="F83" s="124">
        <v>548388.30000000005</v>
      </c>
      <c r="G83" s="49">
        <v>365670.55</v>
      </c>
      <c r="H83" s="124">
        <v>532095.66</v>
      </c>
      <c r="I83" s="24">
        <v>500000</v>
      </c>
      <c r="J83" s="21">
        <f t="shared" si="10"/>
        <v>60</v>
      </c>
      <c r="K83" s="50" t="s">
        <v>13</v>
      </c>
      <c r="L83" s="119">
        <f>600000+200000</f>
        <v>800000</v>
      </c>
    </row>
    <row r="84" spans="1:12" ht="21" customHeight="1" x14ac:dyDescent="0.55000000000000004">
      <c r="A84" s="450" t="s">
        <v>28</v>
      </c>
      <c r="B84" s="451"/>
      <c r="C84" s="451"/>
      <c r="D84" s="451"/>
      <c r="E84" s="452"/>
      <c r="F84" s="125">
        <f>SUM(F79:F83)</f>
        <v>601613.85000000009</v>
      </c>
      <c r="G84" s="51">
        <f>SUM(G79:G83)</f>
        <v>367590.55</v>
      </c>
      <c r="H84" s="125">
        <f>SUM(H79:H83)</f>
        <v>581459.66</v>
      </c>
      <c r="I84" s="27">
        <f>SUM(I79:I83)</f>
        <v>605000</v>
      </c>
      <c r="J84" s="52" t="s">
        <v>3</v>
      </c>
      <c r="K84" s="53" t="s">
        <v>3</v>
      </c>
      <c r="L84" s="120">
        <f>SUM(L79:L83)</f>
        <v>1173100</v>
      </c>
    </row>
    <row r="85" spans="1:12" ht="21" customHeight="1" x14ac:dyDescent="0.55000000000000004">
      <c r="A85" s="9" t="s">
        <v>3</v>
      </c>
      <c r="B85" s="453" t="s">
        <v>29</v>
      </c>
      <c r="C85" s="453"/>
      <c r="D85" s="453"/>
      <c r="E85" s="454"/>
      <c r="F85" s="127" t="s">
        <v>3</v>
      </c>
      <c r="G85" s="287" t="s">
        <v>3</v>
      </c>
      <c r="H85" s="351"/>
      <c r="I85" s="55"/>
      <c r="J85" s="54" t="s">
        <v>3</v>
      </c>
      <c r="K85" s="54" t="s">
        <v>3</v>
      </c>
      <c r="L85" s="351"/>
    </row>
    <row r="86" spans="1:12" ht="21" customHeight="1" x14ac:dyDescent="0.55000000000000004">
      <c r="A86" s="15" t="s">
        <v>3</v>
      </c>
      <c r="B86" s="16" t="s">
        <v>3</v>
      </c>
      <c r="C86" s="448" t="s">
        <v>30</v>
      </c>
      <c r="D86" s="448"/>
      <c r="E86" s="449"/>
      <c r="F86" s="118">
        <v>38253</v>
      </c>
      <c r="G86" s="17">
        <v>19924</v>
      </c>
      <c r="H86" s="118">
        <v>42425</v>
      </c>
      <c r="I86" s="17">
        <v>100000</v>
      </c>
      <c r="J86" s="21">
        <f t="shared" ref="J86:J95" si="11">100/I86*L86-100</f>
        <v>0</v>
      </c>
      <c r="K86" s="47" t="s">
        <v>13</v>
      </c>
      <c r="L86" s="118">
        <v>100000</v>
      </c>
    </row>
    <row r="87" spans="1:12" ht="21" customHeight="1" x14ac:dyDescent="0.55000000000000004">
      <c r="A87" s="15" t="s">
        <v>3</v>
      </c>
      <c r="B87" s="16" t="s">
        <v>3</v>
      </c>
      <c r="C87" s="448" t="s">
        <v>48</v>
      </c>
      <c r="D87" s="448"/>
      <c r="E87" s="449"/>
      <c r="F87" s="132">
        <v>517812</v>
      </c>
      <c r="G87" s="17">
        <v>466500</v>
      </c>
      <c r="H87" s="118">
        <v>546265</v>
      </c>
      <c r="I87" s="17">
        <v>600000</v>
      </c>
      <c r="J87" s="21">
        <f t="shared" si="11"/>
        <v>0</v>
      </c>
      <c r="K87" s="47" t="s">
        <v>13</v>
      </c>
      <c r="L87" s="118">
        <v>600000</v>
      </c>
    </row>
    <row r="88" spans="1:12" ht="21" customHeight="1" x14ac:dyDescent="0.55000000000000004">
      <c r="A88" s="62" t="s">
        <v>3</v>
      </c>
      <c r="B88" s="213" t="s">
        <v>3</v>
      </c>
      <c r="C88" s="480" t="s">
        <v>49</v>
      </c>
      <c r="D88" s="480"/>
      <c r="E88" s="481"/>
      <c r="F88" s="137">
        <v>314729.86</v>
      </c>
      <c r="G88" s="152">
        <v>381909.39</v>
      </c>
      <c r="H88" s="137">
        <v>431086.7</v>
      </c>
      <c r="I88" s="152">
        <v>500000</v>
      </c>
      <c r="J88" s="308">
        <f t="shared" si="11"/>
        <v>-20</v>
      </c>
      <c r="K88" s="245" t="s">
        <v>13</v>
      </c>
      <c r="L88" s="153">
        <v>400000</v>
      </c>
    </row>
    <row r="89" spans="1:12" ht="21" customHeight="1" x14ac:dyDescent="0.55000000000000004">
      <c r="A89" s="214"/>
      <c r="B89" s="214"/>
      <c r="C89" s="214"/>
      <c r="D89" s="214"/>
      <c r="E89" s="214"/>
      <c r="F89" s="241"/>
      <c r="G89" s="242"/>
      <c r="H89" s="257"/>
      <c r="I89" s="242"/>
      <c r="J89" s="243"/>
      <c r="K89" s="244"/>
      <c r="L89" s="257"/>
    </row>
    <row r="90" spans="1:12" ht="21" customHeight="1" x14ac:dyDescent="0.55000000000000004">
      <c r="A90" s="214"/>
      <c r="B90" s="214"/>
      <c r="C90" s="214"/>
      <c r="D90" s="214"/>
      <c r="E90" s="214"/>
      <c r="F90" s="241"/>
      <c r="G90" s="242"/>
      <c r="H90" s="257"/>
      <c r="I90" s="242"/>
      <c r="J90" s="243"/>
      <c r="K90" s="244"/>
      <c r="L90" s="257"/>
    </row>
    <row r="91" spans="1:12" ht="21" customHeight="1" x14ac:dyDescent="0.55000000000000004">
      <c r="A91" s="214"/>
      <c r="B91" s="214"/>
      <c r="C91" s="214"/>
      <c r="D91" s="214"/>
      <c r="E91" s="214"/>
      <c r="F91" s="241"/>
      <c r="G91" s="242"/>
      <c r="H91" s="257"/>
      <c r="I91" s="242"/>
      <c r="J91" s="243"/>
      <c r="K91" s="244"/>
      <c r="L91" s="257"/>
    </row>
    <row r="92" spans="1:12" ht="21" customHeight="1" x14ac:dyDescent="0.55000000000000004">
      <c r="A92" s="246" t="s">
        <v>3</v>
      </c>
      <c r="B92" s="325" t="s">
        <v>3</v>
      </c>
      <c r="C92" s="482" t="s">
        <v>31</v>
      </c>
      <c r="D92" s="482"/>
      <c r="E92" s="483"/>
      <c r="F92" s="248">
        <v>0</v>
      </c>
      <c r="G92" s="247">
        <v>11648</v>
      </c>
      <c r="H92" s="248">
        <v>12200</v>
      </c>
      <c r="I92" s="247">
        <v>20000</v>
      </c>
      <c r="J92" s="310">
        <f t="shared" si="11"/>
        <v>150</v>
      </c>
      <c r="K92" s="249" t="s">
        <v>13</v>
      </c>
      <c r="L92" s="248">
        <v>50000</v>
      </c>
    </row>
    <row r="93" spans="1:12" ht="21" customHeight="1" x14ac:dyDescent="0.55000000000000004">
      <c r="A93" s="15" t="s">
        <v>3</v>
      </c>
      <c r="B93" s="16" t="s">
        <v>3</v>
      </c>
      <c r="C93" s="448" t="s">
        <v>32</v>
      </c>
      <c r="D93" s="448"/>
      <c r="E93" s="449"/>
      <c r="F93" s="118">
        <v>81820</v>
      </c>
      <c r="G93" s="17">
        <v>91936</v>
      </c>
      <c r="H93" s="118">
        <v>84450</v>
      </c>
      <c r="I93" s="17">
        <v>100000</v>
      </c>
      <c r="J93" s="21">
        <f t="shared" si="11"/>
        <v>0</v>
      </c>
      <c r="K93" s="47" t="s">
        <v>13</v>
      </c>
      <c r="L93" s="118">
        <v>100000</v>
      </c>
    </row>
    <row r="94" spans="1:12" ht="21" customHeight="1" x14ac:dyDescent="0.55000000000000004">
      <c r="A94" s="15" t="s">
        <v>3</v>
      </c>
      <c r="B94" s="16" t="s">
        <v>3</v>
      </c>
      <c r="C94" s="448" t="s">
        <v>50</v>
      </c>
      <c r="D94" s="448"/>
      <c r="E94" s="449"/>
      <c r="F94" s="118">
        <v>1590</v>
      </c>
      <c r="G94" s="17">
        <v>680</v>
      </c>
      <c r="H94" s="118">
        <v>0</v>
      </c>
      <c r="I94" s="17">
        <v>10000</v>
      </c>
      <c r="J94" s="21">
        <f t="shared" si="11"/>
        <v>0</v>
      </c>
      <c r="K94" s="47" t="s">
        <v>13</v>
      </c>
      <c r="L94" s="118">
        <v>10000</v>
      </c>
    </row>
    <row r="95" spans="1:12" ht="21" customHeight="1" x14ac:dyDescent="0.55000000000000004">
      <c r="A95" s="22" t="s">
        <v>3</v>
      </c>
      <c r="B95" s="23" t="s">
        <v>3</v>
      </c>
      <c r="C95" s="455" t="s">
        <v>51</v>
      </c>
      <c r="D95" s="455"/>
      <c r="E95" s="456"/>
      <c r="F95" s="119">
        <v>92300</v>
      </c>
      <c r="G95" s="24">
        <v>35950</v>
      </c>
      <c r="H95" s="119">
        <v>86800</v>
      </c>
      <c r="I95" s="24">
        <v>100000</v>
      </c>
      <c r="J95" s="21">
        <f t="shared" si="11"/>
        <v>0</v>
      </c>
      <c r="K95" s="50" t="s">
        <v>13</v>
      </c>
      <c r="L95" s="119">
        <v>100000</v>
      </c>
    </row>
    <row r="96" spans="1:12" ht="21" customHeight="1" x14ac:dyDescent="0.55000000000000004">
      <c r="A96" s="450" t="s">
        <v>33</v>
      </c>
      <c r="B96" s="451"/>
      <c r="C96" s="451"/>
      <c r="D96" s="451"/>
      <c r="E96" s="452"/>
      <c r="F96" s="125">
        <f>SUM(F86:F95)</f>
        <v>1046504.86</v>
      </c>
      <c r="G96" s="27">
        <f>SUM(G86:G95)</f>
        <v>1008547.39</v>
      </c>
      <c r="H96" s="125">
        <f>SUM(H86:H95)</f>
        <v>1203226.7</v>
      </c>
      <c r="I96" s="27">
        <f>SUM(I86:I95)</f>
        <v>1430000</v>
      </c>
      <c r="J96" s="52" t="s">
        <v>3</v>
      </c>
      <c r="K96" s="53" t="s">
        <v>3</v>
      </c>
      <c r="L96" s="120">
        <f>SUM(L86:L95)</f>
        <v>1360000</v>
      </c>
    </row>
    <row r="97" spans="1:12" ht="21" customHeight="1" x14ac:dyDescent="0.55000000000000004">
      <c r="A97" s="9" t="s">
        <v>3</v>
      </c>
      <c r="B97" s="453" t="s">
        <v>34</v>
      </c>
      <c r="C97" s="453"/>
      <c r="D97" s="453"/>
      <c r="E97" s="454"/>
      <c r="F97" s="127"/>
      <c r="G97" s="287" t="s">
        <v>3</v>
      </c>
      <c r="H97" s="351"/>
      <c r="I97" s="55"/>
      <c r="J97" s="54" t="s">
        <v>3</v>
      </c>
      <c r="K97" s="54" t="s">
        <v>3</v>
      </c>
      <c r="L97" s="351"/>
    </row>
    <row r="98" spans="1:12" ht="21" customHeight="1" x14ac:dyDescent="0.55000000000000004">
      <c r="A98" s="22" t="s">
        <v>3</v>
      </c>
      <c r="B98" s="23" t="s">
        <v>3</v>
      </c>
      <c r="C98" s="455" t="s">
        <v>52</v>
      </c>
      <c r="D98" s="455"/>
      <c r="E98" s="456"/>
      <c r="F98" s="119">
        <v>0</v>
      </c>
      <c r="G98" s="24">
        <v>0</v>
      </c>
      <c r="H98" s="119">
        <v>0</v>
      </c>
      <c r="I98" s="24">
        <v>10000</v>
      </c>
      <c r="J98" s="21">
        <f t="shared" ref="J98" si="12">100/I98*L98-100</f>
        <v>0</v>
      </c>
      <c r="K98" s="50" t="s">
        <v>13</v>
      </c>
      <c r="L98" s="119">
        <v>10000</v>
      </c>
    </row>
    <row r="99" spans="1:12" ht="21" customHeight="1" x14ac:dyDescent="0.55000000000000004">
      <c r="A99" s="450" t="s">
        <v>36</v>
      </c>
      <c r="B99" s="451"/>
      <c r="C99" s="451"/>
      <c r="D99" s="451"/>
      <c r="E99" s="452"/>
      <c r="F99" s="120">
        <v>0</v>
      </c>
      <c r="G99" s="27">
        <f>+G98</f>
        <v>0</v>
      </c>
      <c r="H99" s="120">
        <f>H98</f>
        <v>0</v>
      </c>
      <c r="I99" s="27">
        <f>I98</f>
        <v>10000</v>
      </c>
      <c r="J99" s="52" t="s">
        <v>3</v>
      </c>
      <c r="K99" s="53" t="s">
        <v>3</v>
      </c>
      <c r="L99" s="120">
        <f>L98</f>
        <v>10000</v>
      </c>
    </row>
    <row r="100" spans="1:12" ht="21" customHeight="1" x14ac:dyDescent="0.55000000000000004">
      <c r="A100" s="450" t="s">
        <v>37</v>
      </c>
      <c r="B100" s="451"/>
      <c r="C100" s="451"/>
      <c r="D100" s="451"/>
      <c r="E100" s="452"/>
      <c r="F100" s="125">
        <f>SUM(F77,F84,F96,F99)</f>
        <v>1654718.71</v>
      </c>
      <c r="G100" s="27">
        <f>+G99+G96+G84+G77</f>
        <v>1376137.94</v>
      </c>
      <c r="H100" s="120">
        <f>SUM(H77,H84,H96,H99)</f>
        <v>1793486.3599999999</v>
      </c>
      <c r="I100" s="27">
        <f>SUM(I77,I84,I96,I99)</f>
        <v>2070000</v>
      </c>
      <c r="J100" s="52" t="s">
        <v>3</v>
      </c>
      <c r="K100" s="53" t="s">
        <v>3</v>
      </c>
      <c r="L100" s="120">
        <f>SUM(L77,L84,L96,L99)</f>
        <v>2568100</v>
      </c>
    </row>
    <row r="101" spans="1:12" ht="21" customHeight="1" x14ac:dyDescent="0.55000000000000004">
      <c r="A101" s="33" t="s">
        <v>3</v>
      </c>
      <c r="B101" s="472" t="s">
        <v>38</v>
      </c>
      <c r="C101" s="472"/>
      <c r="D101" s="472"/>
      <c r="E101" s="473"/>
      <c r="F101" s="193"/>
      <c r="G101" s="192"/>
      <c r="H101" s="129" t="s">
        <v>3</v>
      </c>
      <c r="I101" s="195" t="s">
        <v>3</v>
      </c>
      <c r="J101" s="52" t="s">
        <v>3</v>
      </c>
      <c r="K101" s="52" t="s">
        <v>3</v>
      </c>
      <c r="L101" s="129" t="s">
        <v>3</v>
      </c>
    </row>
    <row r="102" spans="1:12" ht="18" customHeight="1" x14ac:dyDescent="0.55000000000000004">
      <c r="A102" s="188" t="s">
        <v>3</v>
      </c>
      <c r="B102" s="453" t="s">
        <v>39</v>
      </c>
      <c r="C102" s="453"/>
      <c r="D102" s="453"/>
      <c r="E102" s="454"/>
      <c r="F102" s="127" t="s">
        <v>3</v>
      </c>
      <c r="G102" s="8"/>
      <c r="H102" s="351" t="s">
        <v>3</v>
      </c>
      <c r="I102" s="55" t="s">
        <v>3</v>
      </c>
      <c r="J102" s="186" t="s">
        <v>3</v>
      </c>
      <c r="K102" s="186" t="s">
        <v>3</v>
      </c>
      <c r="L102" s="351" t="s">
        <v>3</v>
      </c>
    </row>
    <row r="103" spans="1:12" ht="18" customHeight="1" x14ac:dyDescent="0.55000000000000004">
      <c r="A103" s="15" t="s">
        <v>3</v>
      </c>
      <c r="B103" s="16" t="s">
        <v>3</v>
      </c>
      <c r="C103" s="448" t="s">
        <v>53</v>
      </c>
      <c r="D103" s="448"/>
      <c r="E103" s="449"/>
      <c r="F103" s="123" t="s">
        <v>3</v>
      </c>
      <c r="G103" s="34"/>
      <c r="H103" s="118" t="s">
        <v>3</v>
      </c>
      <c r="I103" s="17" t="s">
        <v>3</v>
      </c>
      <c r="J103" s="48" t="s">
        <v>3</v>
      </c>
      <c r="K103" s="47" t="s">
        <v>3</v>
      </c>
      <c r="L103" s="118" t="s">
        <v>3</v>
      </c>
    </row>
    <row r="104" spans="1:12" ht="18" customHeight="1" x14ac:dyDescent="0.55000000000000004">
      <c r="A104" s="15" t="s">
        <v>3</v>
      </c>
      <c r="B104" s="16" t="s">
        <v>3</v>
      </c>
      <c r="C104" s="16" t="s">
        <v>3</v>
      </c>
      <c r="D104" s="448" t="s">
        <v>108</v>
      </c>
      <c r="E104" s="449"/>
      <c r="F104" s="118">
        <v>0</v>
      </c>
      <c r="G104" s="34">
        <v>0</v>
      </c>
      <c r="H104" s="118">
        <v>0</v>
      </c>
      <c r="I104" s="17">
        <v>0</v>
      </c>
      <c r="J104" s="58">
        <v>0</v>
      </c>
      <c r="K104" s="47" t="s">
        <v>13</v>
      </c>
      <c r="L104" s="118">
        <v>0</v>
      </c>
    </row>
    <row r="105" spans="1:12" ht="18" customHeight="1" x14ac:dyDescent="0.55000000000000004">
      <c r="A105" s="15"/>
      <c r="B105" s="16"/>
      <c r="C105" s="16"/>
      <c r="D105" s="59" t="s">
        <v>109</v>
      </c>
      <c r="E105" s="60"/>
      <c r="F105" s="118"/>
      <c r="G105" s="17"/>
      <c r="H105" s="118"/>
      <c r="I105" s="17"/>
      <c r="J105" s="46"/>
      <c r="K105" s="47"/>
      <c r="L105" s="118"/>
    </row>
    <row r="106" spans="1:12" ht="18" customHeight="1" x14ac:dyDescent="0.55000000000000004">
      <c r="A106" s="15"/>
      <c r="B106" s="311"/>
      <c r="C106" s="311"/>
      <c r="D106" s="448" t="s">
        <v>162</v>
      </c>
      <c r="E106" s="449"/>
      <c r="F106" s="118">
        <v>0</v>
      </c>
      <c r="G106" s="34">
        <v>0</v>
      </c>
      <c r="H106" s="118">
        <v>0</v>
      </c>
      <c r="I106" s="17">
        <v>0</v>
      </c>
      <c r="J106" s="58">
        <v>100</v>
      </c>
      <c r="K106" s="47" t="s">
        <v>13</v>
      </c>
      <c r="L106" s="118">
        <v>600000</v>
      </c>
    </row>
    <row r="107" spans="1:12" ht="18" customHeight="1" x14ac:dyDescent="0.55000000000000004">
      <c r="A107" s="15"/>
      <c r="B107" s="311"/>
      <c r="C107" s="311"/>
      <c r="D107" s="334" t="s">
        <v>161</v>
      </c>
      <c r="E107" s="312"/>
      <c r="F107" s="118"/>
      <c r="G107" s="34"/>
      <c r="H107" s="118"/>
      <c r="I107" s="17"/>
      <c r="J107" s="46"/>
      <c r="K107" s="47"/>
      <c r="L107" s="118"/>
    </row>
    <row r="108" spans="1:12" ht="18" customHeight="1" x14ac:dyDescent="0.55000000000000004">
      <c r="A108" s="15"/>
      <c r="B108" s="311"/>
      <c r="C108" s="311"/>
      <c r="D108" s="448" t="s">
        <v>163</v>
      </c>
      <c r="E108" s="449"/>
      <c r="F108" s="118">
        <v>0</v>
      </c>
      <c r="G108" s="34">
        <v>0</v>
      </c>
      <c r="H108" s="118">
        <v>0</v>
      </c>
      <c r="I108" s="17">
        <v>0</v>
      </c>
      <c r="J108" s="58">
        <v>100</v>
      </c>
      <c r="K108" s="47" t="s">
        <v>13</v>
      </c>
      <c r="L108" s="118">
        <v>585000</v>
      </c>
    </row>
    <row r="109" spans="1:12" ht="18" customHeight="1" x14ac:dyDescent="0.55000000000000004">
      <c r="A109" s="15"/>
      <c r="B109" s="311"/>
      <c r="C109" s="311"/>
      <c r="D109" s="334" t="s">
        <v>164</v>
      </c>
      <c r="E109" s="312"/>
      <c r="F109" s="118"/>
      <c r="G109" s="34"/>
      <c r="H109" s="118"/>
      <c r="I109" s="17"/>
      <c r="J109" s="46"/>
      <c r="K109" s="47"/>
      <c r="L109" s="118"/>
    </row>
    <row r="110" spans="1:12" ht="18" customHeight="1" x14ac:dyDescent="0.55000000000000004">
      <c r="A110" s="15" t="s">
        <v>3</v>
      </c>
      <c r="B110" s="16" t="s">
        <v>3</v>
      </c>
      <c r="C110" s="448" t="s">
        <v>54</v>
      </c>
      <c r="D110" s="448"/>
      <c r="E110" s="449"/>
      <c r="F110" s="118" t="s">
        <v>3</v>
      </c>
      <c r="G110" s="17" t="s">
        <v>3</v>
      </c>
      <c r="H110" s="118"/>
      <c r="I110" s="17"/>
      <c r="J110" s="46" t="s">
        <v>3</v>
      </c>
      <c r="K110" s="47" t="s">
        <v>3</v>
      </c>
      <c r="L110" s="118"/>
    </row>
    <row r="111" spans="1:12" ht="18" customHeight="1" x14ac:dyDescent="0.55000000000000004">
      <c r="A111" s="15" t="s">
        <v>3</v>
      </c>
      <c r="B111" s="16" t="s">
        <v>3</v>
      </c>
      <c r="C111" s="16" t="s">
        <v>3</v>
      </c>
      <c r="D111" s="448" t="s">
        <v>55</v>
      </c>
      <c r="E111" s="449"/>
      <c r="F111" s="118">
        <v>0</v>
      </c>
      <c r="G111" s="17">
        <v>21000</v>
      </c>
      <c r="H111" s="118">
        <v>0</v>
      </c>
      <c r="I111" s="17">
        <v>0</v>
      </c>
      <c r="J111" s="58">
        <v>0</v>
      </c>
      <c r="K111" s="47" t="s">
        <v>13</v>
      </c>
      <c r="L111" s="118">
        <v>0</v>
      </c>
    </row>
    <row r="112" spans="1:12" ht="18" customHeight="1" x14ac:dyDescent="0.55000000000000004">
      <c r="A112" s="62"/>
      <c r="B112" s="323"/>
      <c r="C112" s="323"/>
      <c r="D112" s="423" t="s">
        <v>134</v>
      </c>
      <c r="E112" s="324"/>
      <c r="F112" s="153">
        <v>0</v>
      </c>
      <c r="G112" s="152">
        <v>0</v>
      </c>
      <c r="H112" s="153">
        <v>0</v>
      </c>
      <c r="I112" s="152">
        <v>59300</v>
      </c>
      <c r="J112" s="308">
        <v>100</v>
      </c>
      <c r="K112" s="245" t="s">
        <v>13</v>
      </c>
      <c r="L112" s="153">
        <v>0</v>
      </c>
    </row>
    <row r="113" spans="1:12" ht="18" customHeight="1" x14ac:dyDescent="0.55000000000000004">
      <c r="A113" s="319"/>
      <c r="B113" s="319"/>
      <c r="C113" s="319"/>
      <c r="D113" s="220"/>
      <c r="E113" s="319"/>
      <c r="F113" s="257"/>
      <c r="G113" s="242"/>
      <c r="H113" s="257"/>
      <c r="I113" s="242"/>
      <c r="J113" s="422"/>
      <c r="K113" s="244"/>
      <c r="L113" s="257"/>
    </row>
    <row r="114" spans="1:12" ht="18" customHeight="1" x14ac:dyDescent="0.55000000000000004">
      <c r="A114" s="319"/>
      <c r="B114" s="319"/>
      <c r="C114" s="319"/>
      <c r="D114" s="220"/>
      <c r="E114" s="319"/>
      <c r="F114" s="257"/>
      <c r="G114" s="242"/>
      <c r="H114" s="257"/>
      <c r="I114" s="242"/>
      <c r="J114" s="422"/>
      <c r="K114" s="244"/>
      <c r="L114" s="257"/>
    </row>
    <row r="115" spans="1:12" ht="18" customHeight="1" x14ac:dyDescent="0.55000000000000004">
      <c r="A115" s="246"/>
      <c r="B115" s="325"/>
      <c r="C115" s="482" t="s">
        <v>135</v>
      </c>
      <c r="D115" s="482"/>
      <c r="E115" s="483"/>
      <c r="F115" s="248"/>
      <c r="G115" s="247"/>
      <c r="H115" s="248"/>
      <c r="I115" s="247"/>
      <c r="J115" s="382"/>
      <c r="K115" s="249"/>
      <c r="L115" s="248"/>
    </row>
    <row r="116" spans="1:12" ht="18" customHeight="1" x14ac:dyDescent="0.55000000000000004">
      <c r="A116" s="71"/>
      <c r="B116" s="329"/>
      <c r="C116" s="329"/>
      <c r="D116" s="424" t="s">
        <v>136</v>
      </c>
      <c r="E116" s="330"/>
      <c r="F116" s="140">
        <v>0</v>
      </c>
      <c r="G116" s="369">
        <v>0</v>
      </c>
      <c r="H116" s="140">
        <v>0</v>
      </c>
      <c r="I116" s="369">
        <v>19500</v>
      </c>
      <c r="J116" s="370">
        <f t="shared" ref="J116" si="13">100/I116*L116-100</f>
        <v>-100</v>
      </c>
      <c r="K116" s="425" t="s">
        <v>13</v>
      </c>
      <c r="L116" s="140">
        <v>0</v>
      </c>
    </row>
    <row r="117" spans="1:12" ht="18" customHeight="1" x14ac:dyDescent="0.55000000000000004">
      <c r="A117" s="75"/>
      <c r="B117" s="321"/>
      <c r="C117" s="476" t="s">
        <v>40</v>
      </c>
      <c r="D117" s="476"/>
      <c r="E117" s="477"/>
      <c r="F117" s="141"/>
      <c r="G117" s="78"/>
      <c r="H117" s="141"/>
      <c r="I117" s="78"/>
      <c r="J117" s="77"/>
      <c r="K117" s="198"/>
      <c r="L117" s="141"/>
    </row>
    <row r="118" spans="1:12" ht="18" customHeight="1" x14ac:dyDescent="0.55000000000000004">
      <c r="A118" s="15"/>
      <c r="B118" s="311"/>
      <c r="C118" s="311"/>
      <c r="D118" s="340" t="s">
        <v>165</v>
      </c>
      <c r="E118" s="312"/>
      <c r="F118" s="118">
        <v>0</v>
      </c>
      <c r="G118" s="17">
        <v>0</v>
      </c>
      <c r="H118" s="118">
        <v>0</v>
      </c>
      <c r="I118" s="17">
        <v>0</v>
      </c>
      <c r="J118" s="21">
        <v>100</v>
      </c>
      <c r="K118" s="47" t="s">
        <v>13</v>
      </c>
      <c r="L118" s="118">
        <v>60000</v>
      </c>
    </row>
    <row r="119" spans="1:12" ht="18" customHeight="1" x14ac:dyDescent="0.55000000000000004">
      <c r="A119" s="15" t="s">
        <v>3</v>
      </c>
      <c r="B119" s="16" t="s">
        <v>3</v>
      </c>
      <c r="C119" s="448" t="s">
        <v>56</v>
      </c>
      <c r="D119" s="448"/>
      <c r="E119" s="449"/>
      <c r="F119" s="118" t="s">
        <v>3</v>
      </c>
      <c r="G119" s="17" t="s">
        <v>3</v>
      </c>
      <c r="H119" s="118"/>
      <c r="I119" s="17"/>
      <c r="J119" s="46" t="s">
        <v>3</v>
      </c>
      <c r="K119" s="47" t="s">
        <v>3</v>
      </c>
      <c r="L119" s="118"/>
    </row>
    <row r="120" spans="1:12" ht="18" customHeight="1" x14ac:dyDescent="0.55000000000000004">
      <c r="A120" s="22" t="s">
        <v>3</v>
      </c>
      <c r="B120" s="23" t="s">
        <v>3</v>
      </c>
      <c r="C120" s="23" t="s">
        <v>3</v>
      </c>
      <c r="D120" s="455" t="s">
        <v>57</v>
      </c>
      <c r="E120" s="456"/>
      <c r="F120" s="119">
        <v>33600</v>
      </c>
      <c r="G120" s="37">
        <v>0</v>
      </c>
      <c r="H120" s="119">
        <v>0</v>
      </c>
      <c r="I120" s="24">
        <v>0</v>
      </c>
      <c r="J120" s="58">
        <v>0</v>
      </c>
      <c r="K120" s="50" t="s">
        <v>13</v>
      </c>
      <c r="L120" s="119">
        <v>0</v>
      </c>
    </row>
    <row r="121" spans="1:12" ht="18" customHeight="1" x14ac:dyDescent="0.55000000000000004">
      <c r="A121" s="450" t="s">
        <v>42</v>
      </c>
      <c r="B121" s="451"/>
      <c r="C121" s="451"/>
      <c r="D121" s="451"/>
      <c r="E121" s="452"/>
      <c r="F121" s="120">
        <f>F120</f>
        <v>33600</v>
      </c>
      <c r="G121" s="27">
        <f>SUM(G104:G120)</f>
        <v>21000</v>
      </c>
      <c r="H121" s="120">
        <f>SUM(H104:H120)</f>
        <v>0</v>
      </c>
      <c r="I121" s="27">
        <f>SUM(I104:I120)</f>
        <v>78800</v>
      </c>
      <c r="J121" s="61" t="s">
        <v>3</v>
      </c>
      <c r="K121" s="53" t="s">
        <v>3</v>
      </c>
      <c r="L121" s="120">
        <f>SUM(L104:L120)</f>
        <v>1245000</v>
      </c>
    </row>
    <row r="122" spans="1:12" ht="18" customHeight="1" x14ac:dyDescent="0.55000000000000004">
      <c r="A122" s="450" t="s">
        <v>43</v>
      </c>
      <c r="B122" s="451"/>
      <c r="C122" s="451"/>
      <c r="D122" s="451"/>
      <c r="E122" s="452"/>
      <c r="F122" s="120">
        <f>F121</f>
        <v>33600</v>
      </c>
      <c r="G122" s="27">
        <f>+G121</f>
        <v>21000</v>
      </c>
      <c r="H122" s="120">
        <f>H121</f>
        <v>0</v>
      </c>
      <c r="I122" s="27">
        <f>I121</f>
        <v>78800</v>
      </c>
      <c r="J122" s="61" t="s">
        <v>3</v>
      </c>
      <c r="K122" s="53" t="s">
        <v>3</v>
      </c>
      <c r="L122" s="120">
        <f>L121</f>
        <v>1245000</v>
      </c>
    </row>
    <row r="123" spans="1:12" ht="18" customHeight="1" x14ac:dyDescent="0.55000000000000004">
      <c r="A123" s="5" t="s">
        <v>3</v>
      </c>
      <c r="B123" s="434" t="s">
        <v>58</v>
      </c>
      <c r="C123" s="434"/>
      <c r="D123" s="434"/>
      <c r="E123" s="435"/>
      <c r="F123" s="126" t="s">
        <v>3</v>
      </c>
      <c r="G123" s="288" t="s">
        <v>3</v>
      </c>
      <c r="H123" s="347"/>
      <c r="I123" s="38"/>
      <c r="J123" s="45" t="s">
        <v>3</v>
      </c>
      <c r="K123" s="6" t="s">
        <v>3</v>
      </c>
      <c r="L123" s="347"/>
    </row>
    <row r="124" spans="1:12" ht="18.75" customHeight="1" x14ac:dyDescent="0.55000000000000004">
      <c r="A124" s="12" t="s">
        <v>3</v>
      </c>
      <c r="B124" s="437" t="s">
        <v>59</v>
      </c>
      <c r="C124" s="437"/>
      <c r="D124" s="437"/>
      <c r="E124" s="438"/>
      <c r="F124" s="128" t="s">
        <v>3</v>
      </c>
      <c r="G124" s="289" t="s">
        <v>3</v>
      </c>
      <c r="H124" s="343"/>
      <c r="I124" s="11"/>
      <c r="J124" s="56" t="s">
        <v>3</v>
      </c>
      <c r="K124" s="14" t="s">
        <v>3</v>
      </c>
      <c r="L124" s="343"/>
    </row>
    <row r="125" spans="1:12" ht="18.75" customHeight="1" x14ac:dyDescent="0.55000000000000004">
      <c r="A125" s="62" t="s">
        <v>3</v>
      </c>
      <c r="B125" s="63" t="s">
        <v>3</v>
      </c>
      <c r="C125" s="480" t="s">
        <v>60</v>
      </c>
      <c r="D125" s="480"/>
      <c r="E125" s="481"/>
      <c r="F125" s="124">
        <v>251062.35</v>
      </c>
      <c r="G125" s="269">
        <v>35224.07</v>
      </c>
      <c r="H125" s="345">
        <v>240439.48</v>
      </c>
      <c r="I125" s="25">
        <v>300000</v>
      </c>
      <c r="J125" s="19">
        <f t="shared" ref="J125" si="14">100/I125*L125-100</f>
        <v>66.666666666666657</v>
      </c>
      <c r="K125" s="26" t="s">
        <v>13</v>
      </c>
      <c r="L125" s="345">
        <v>500000</v>
      </c>
    </row>
    <row r="126" spans="1:12" ht="21.75" customHeight="1" x14ac:dyDescent="0.55000000000000004">
      <c r="A126" s="450" t="s">
        <v>61</v>
      </c>
      <c r="B126" s="451"/>
      <c r="C126" s="451"/>
      <c r="D126" s="451"/>
      <c r="E126" s="452"/>
      <c r="F126" s="125">
        <f>F125</f>
        <v>251062.35</v>
      </c>
      <c r="G126" s="270">
        <f>+G125</f>
        <v>35224.07</v>
      </c>
      <c r="H126" s="346">
        <f>H125</f>
        <v>240439.48</v>
      </c>
      <c r="I126" s="28">
        <f>I125</f>
        <v>300000</v>
      </c>
      <c r="J126" s="52" t="s">
        <v>3</v>
      </c>
      <c r="K126" s="30" t="s">
        <v>3</v>
      </c>
      <c r="L126" s="346">
        <f>L125</f>
        <v>500000</v>
      </c>
    </row>
    <row r="127" spans="1:12" ht="21.75" customHeight="1" x14ac:dyDescent="0.55000000000000004">
      <c r="A127" s="450" t="s">
        <v>62</v>
      </c>
      <c r="B127" s="451"/>
      <c r="C127" s="451"/>
      <c r="D127" s="451"/>
      <c r="E127" s="452"/>
      <c r="F127" s="133">
        <f>F126</f>
        <v>251062.35</v>
      </c>
      <c r="G127" s="292">
        <f>+G126</f>
        <v>35224.07</v>
      </c>
      <c r="H127" s="350">
        <f>H126</f>
        <v>240439.48</v>
      </c>
      <c r="I127" s="39">
        <f>I126</f>
        <v>300000</v>
      </c>
      <c r="J127" s="40" t="s">
        <v>3</v>
      </c>
      <c r="K127" s="41" t="s">
        <v>3</v>
      </c>
      <c r="L127" s="350">
        <f>L126</f>
        <v>500000</v>
      </c>
    </row>
    <row r="128" spans="1:12" ht="24.75" customHeight="1" x14ac:dyDescent="0.55000000000000004">
      <c r="A128" s="450" t="s">
        <v>63</v>
      </c>
      <c r="B128" s="451"/>
      <c r="C128" s="451"/>
      <c r="D128" s="451"/>
      <c r="E128" s="452"/>
      <c r="F128" s="125">
        <f>SUM(F69,F100,F122,F127)</f>
        <v>3556561.06</v>
      </c>
      <c r="G128" s="270">
        <f>+G127+G122+G100+G69</f>
        <v>2590242.0099999998</v>
      </c>
      <c r="H128" s="346">
        <f>SUM(H69,H100,H122,H127)</f>
        <v>3311692.1</v>
      </c>
      <c r="I128" s="28">
        <f>SUM(I69,I100,I122,I127)</f>
        <v>3845800</v>
      </c>
      <c r="J128" s="33" t="s">
        <v>3</v>
      </c>
      <c r="K128" s="30" t="s">
        <v>3</v>
      </c>
      <c r="L128" s="346">
        <f>SUM(L69,L100,L122,L127)</f>
        <v>6279100</v>
      </c>
    </row>
    <row r="129" spans="1:12" ht="16.5" customHeight="1" x14ac:dyDescent="0.55000000000000004">
      <c r="A129" s="484" t="s">
        <v>64</v>
      </c>
      <c r="B129" s="472"/>
      <c r="C129" s="472"/>
      <c r="D129" s="472"/>
      <c r="E129" s="473"/>
      <c r="F129" s="193" t="s">
        <v>3</v>
      </c>
      <c r="G129" s="290"/>
      <c r="H129" s="129" t="s">
        <v>3</v>
      </c>
      <c r="I129" s="87" t="s">
        <v>3</v>
      </c>
      <c r="J129" s="33" t="s">
        <v>3</v>
      </c>
      <c r="K129" s="194" t="s">
        <v>3</v>
      </c>
      <c r="L129" s="352" t="s">
        <v>3</v>
      </c>
    </row>
    <row r="130" spans="1:12" ht="20.100000000000001" customHeight="1" x14ac:dyDescent="0.55000000000000004">
      <c r="A130" s="188" t="s">
        <v>3</v>
      </c>
      <c r="B130" s="453" t="s">
        <v>10</v>
      </c>
      <c r="C130" s="453"/>
      <c r="D130" s="453"/>
      <c r="E130" s="454"/>
      <c r="F130" s="127" t="s">
        <v>3</v>
      </c>
      <c r="G130" s="291"/>
      <c r="H130" s="351" t="s">
        <v>3</v>
      </c>
      <c r="I130" s="7" t="s">
        <v>3</v>
      </c>
      <c r="J130" s="188" t="s">
        <v>3</v>
      </c>
      <c r="K130" s="187" t="s">
        <v>3</v>
      </c>
      <c r="L130" s="342" t="s">
        <v>3</v>
      </c>
    </row>
    <row r="131" spans="1:12" ht="20.100000000000001" customHeight="1" x14ac:dyDescent="0.55000000000000004">
      <c r="A131" s="12" t="s">
        <v>3</v>
      </c>
      <c r="B131" s="437" t="s">
        <v>11</v>
      </c>
      <c r="C131" s="437"/>
      <c r="D131" s="437"/>
      <c r="E131" s="438"/>
      <c r="F131" s="128" t="s">
        <v>3</v>
      </c>
      <c r="G131" s="285"/>
      <c r="H131" s="375" t="s">
        <v>3</v>
      </c>
      <c r="I131" s="11" t="s">
        <v>3</v>
      </c>
      <c r="J131" s="12" t="s">
        <v>3</v>
      </c>
      <c r="K131" s="14" t="s">
        <v>3</v>
      </c>
      <c r="L131" s="343" t="s">
        <v>3</v>
      </c>
    </row>
    <row r="132" spans="1:12" ht="20.100000000000001" customHeight="1" x14ac:dyDescent="0.55000000000000004">
      <c r="A132" s="15" t="s">
        <v>3</v>
      </c>
      <c r="B132" s="16" t="s">
        <v>3</v>
      </c>
      <c r="C132" s="448" t="s">
        <v>47</v>
      </c>
      <c r="D132" s="448"/>
      <c r="E132" s="449"/>
      <c r="F132" s="131">
        <v>972601.93</v>
      </c>
      <c r="G132" s="268">
        <v>1034400.85</v>
      </c>
      <c r="H132" s="344">
        <v>1093560</v>
      </c>
      <c r="I132" s="18">
        <v>1116000</v>
      </c>
      <c r="J132" s="19">
        <f t="shared" ref="J132:J133" si="15">100/I132*L132-100</f>
        <v>-8.9605734767019385E-2</v>
      </c>
      <c r="K132" s="20" t="s">
        <v>13</v>
      </c>
      <c r="L132" s="344">
        <v>1115000</v>
      </c>
    </row>
    <row r="133" spans="1:12" ht="20.100000000000001" customHeight="1" x14ac:dyDescent="0.55000000000000004">
      <c r="A133" s="22" t="s">
        <v>3</v>
      </c>
      <c r="B133" s="430" t="s">
        <v>3</v>
      </c>
      <c r="C133" s="455" t="s">
        <v>170</v>
      </c>
      <c r="D133" s="455"/>
      <c r="E133" s="456"/>
      <c r="F133" s="124">
        <v>84026.9</v>
      </c>
      <c r="G133" s="25">
        <v>90419.25</v>
      </c>
      <c r="H133" s="378">
        <v>95733.34</v>
      </c>
      <c r="I133" s="25">
        <v>96000</v>
      </c>
      <c r="J133" s="525">
        <f t="shared" si="15"/>
        <v>25</v>
      </c>
      <c r="K133" s="26" t="s">
        <v>13</v>
      </c>
      <c r="L133" s="345">
        <v>120000</v>
      </c>
    </row>
    <row r="134" spans="1:12" ht="20.100000000000001" customHeight="1" x14ac:dyDescent="0.55000000000000004">
      <c r="A134" s="450" t="s">
        <v>16</v>
      </c>
      <c r="B134" s="451"/>
      <c r="C134" s="451"/>
      <c r="D134" s="451"/>
      <c r="E134" s="452"/>
      <c r="F134" s="125">
        <f>SUM(F132:F133)</f>
        <v>1056628.83</v>
      </c>
      <c r="G134" s="28">
        <f>SUM(G132:G133)</f>
        <v>1124820.1000000001</v>
      </c>
      <c r="H134" s="135">
        <f>SUM(H132:H133)</f>
        <v>1189293.3400000001</v>
      </c>
      <c r="I134" s="28">
        <f>SUM(I132:I133)</f>
        <v>1212000</v>
      </c>
      <c r="J134" s="431" t="s">
        <v>3</v>
      </c>
      <c r="K134" s="30" t="s">
        <v>3</v>
      </c>
      <c r="L134" s="346">
        <f>SUM(L132:L133)</f>
        <v>1235000</v>
      </c>
    </row>
    <row r="135" spans="1:12" ht="20.100000000000001" customHeight="1" x14ac:dyDescent="0.55000000000000004">
      <c r="A135" s="485" t="s">
        <v>17</v>
      </c>
      <c r="B135" s="486"/>
      <c r="C135" s="486"/>
      <c r="D135" s="486"/>
      <c r="E135" s="487"/>
      <c r="F135" s="384">
        <f>F134</f>
        <v>1056628.83</v>
      </c>
      <c r="G135" s="385">
        <f>+G134</f>
        <v>1124820.1000000001</v>
      </c>
      <c r="H135" s="386">
        <f>H134</f>
        <v>1189293.3400000001</v>
      </c>
      <c r="I135" s="385">
        <f>I134</f>
        <v>1212000</v>
      </c>
      <c r="J135" s="387" t="s">
        <v>3</v>
      </c>
      <c r="K135" s="388" t="s">
        <v>3</v>
      </c>
      <c r="L135" s="389">
        <f>L134</f>
        <v>1235000</v>
      </c>
    </row>
    <row r="136" spans="1:12" ht="20.100000000000001" customHeight="1" x14ac:dyDescent="0.55000000000000004">
      <c r="A136" s="383"/>
      <c r="B136" s="383"/>
      <c r="C136" s="383"/>
      <c r="D136" s="383"/>
      <c r="E136" s="383"/>
      <c r="F136" s="390"/>
      <c r="G136" s="391"/>
      <c r="H136" s="390"/>
      <c r="I136" s="391"/>
      <c r="J136" s="392"/>
      <c r="K136" s="393"/>
      <c r="L136" s="394"/>
    </row>
    <row r="137" spans="1:12" ht="20.100000000000001" customHeight="1" x14ac:dyDescent="0.55000000000000004">
      <c r="A137" s="320"/>
      <c r="B137" s="320"/>
      <c r="C137" s="320"/>
      <c r="D137" s="320"/>
      <c r="E137" s="320"/>
      <c r="F137" s="154"/>
      <c r="G137" s="44"/>
      <c r="H137" s="154"/>
      <c r="I137" s="44"/>
      <c r="J137" s="42"/>
      <c r="K137" s="319"/>
      <c r="L137" s="155"/>
    </row>
    <row r="138" spans="1:12" ht="20.100000000000001" customHeight="1" x14ac:dyDescent="0.55000000000000004">
      <c r="A138" s="316" t="s">
        <v>3</v>
      </c>
      <c r="B138" s="434" t="s">
        <v>18</v>
      </c>
      <c r="C138" s="434"/>
      <c r="D138" s="434"/>
      <c r="E138" s="435"/>
      <c r="F138" s="126" t="s">
        <v>3</v>
      </c>
      <c r="G138" s="288" t="s">
        <v>3</v>
      </c>
      <c r="H138" s="347"/>
      <c r="I138" s="38"/>
      <c r="J138" s="316" t="s">
        <v>3</v>
      </c>
      <c r="K138" s="317" t="s">
        <v>3</v>
      </c>
      <c r="L138" s="347"/>
    </row>
    <row r="139" spans="1:12" ht="20.100000000000001" customHeight="1" x14ac:dyDescent="0.55000000000000004">
      <c r="A139" s="12" t="s">
        <v>3</v>
      </c>
      <c r="B139" s="437" t="s">
        <v>19</v>
      </c>
      <c r="C139" s="437"/>
      <c r="D139" s="437"/>
      <c r="E139" s="438"/>
      <c r="F139" s="128" t="s">
        <v>3</v>
      </c>
      <c r="G139" s="289" t="s">
        <v>3</v>
      </c>
      <c r="H139" s="343"/>
      <c r="I139" s="11"/>
      <c r="J139" s="12" t="s">
        <v>3</v>
      </c>
      <c r="K139" s="14" t="s">
        <v>3</v>
      </c>
      <c r="L139" s="343"/>
    </row>
    <row r="140" spans="1:12" ht="20.100000000000001" customHeight="1" x14ac:dyDescent="0.55000000000000004">
      <c r="A140" s="22" t="s">
        <v>3</v>
      </c>
      <c r="B140" s="23" t="s">
        <v>3</v>
      </c>
      <c r="C140" s="455" t="s">
        <v>20</v>
      </c>
      <c r="D140" s="455"/>
      <c r="E140" s="456"/>
      <c r="F140" s="119">
        <v>0</v>
      </c>
      <c r="G140" s="25">
        <v>0</v>
      </c>
      <c r="H140" s="345">
        <v>0</v>
      </c>
      <c r="I140" s="25">
        <v>5000</v>
      </c>
      <c r="J140" s="21">
        <f t="shared" ref="J140" si="16">100/I140*L140-100</f>
        <v>0</v>
      </c>
      <c r="K140" s="26" t="s">
        <v>13</v>
      </c>
      <c r="L140" s="345">
        <v>5000</v>
      </c>
    </row>
    <row r="141" spans="1:12" ht="20.100000000000001" customHeight="1" x14ac:dyDescent="0.55000000000000004">
      <c r="A141" s="450" t="s">
        <v>23</v>
      </c>
      <c r="B141" s="451"/>
      <c r="C141" s="451"/>
      <c r="D141" s="451"/>
      <c r="E141" s="452"/>
      <c r="F141" s="120">
        <v>0</v>
      </c>
      <c r="G141" s="28">
        <f>SUM(G140)</f>
        <v>0</v>
      </c>
      <c r="H141" s="346">
        <f>H140</f>
        <v>0</v>
      </c>
      <c r="I141" s="28">
        <f>I140</f>
        <v>5000</v>
      </c>
      <c r="J141" s="33" t="s">
        <v>3</v>
      </c>
      <c r="K141" s="30" t="s">
        <v>3</v>
      </c>
      <c r="L141" s="346">
        <f>L140</f>
        <v>5000</v>
      </c>
    </row>
    <row r="142" spans="1:12" ht="20.100000000000001" customHeight="1" x14ac:dyDescent="0.55000000000000004">
      <c r="A142" s="9" t="s">
        <v>3</v>
      </c>
      <c r="B142" s="453" t="s">
        <v>24</v>
      </c>
      <c r="C142" s="453"/>
      <c r="D142" s="453"/>
      <c r="E142" s="454"/>
      <c r="F142" s="127" t="s">
        <v>3</v>
      </c>
      <c r="G142" s="283" t="s">
        <v>3</v>
      </c>
      <c r="H142" s="342"/>
      <c r="I142" s="7"/>
      <c r="J142" s="9" t="s">
        <v>3</v>
      </c>
      <c r="K142" s="10" t="s">
        <v>3</v>
      </c>
      <c r="L142" s="342"/>
    </row>
    <row r="143" spans="1:12" ht="20.100000000000001" customHeight="1" x14ac:dyDescent="0.55000000000000004">
      <c r="A143" s="22" t="s">
        <v>3</v>
      </c>
      <c r="B143" s="23" t="s">
        <v>3</v>
      </c>
      <c r="C143" s="455" t="s">
        <v>27</v>
      </c>
      <c r="D143" s="455"/>
      <c r="E143" s="456"/>
      <c r="F143" s="119">
        <v>0</v>
      </c>
      <c r="G143" s="25">
        <v>4666</v>
      </c>
      <c r="H143" s="345">
        <v>87089</v>
      </c>
      <c r="I143" s="25">
        <v>50000</v>
      </c>
      <c r="J143" s="64" t="s">
        <v>14</v>
      </c>
      <c r="K143" s="26" t="s">
        <v>13</v>
      </c>
      <c r="L143" s="345">
        <v>50000</v>
      </c>
    </row>
    <row r="144" spans="1:12" ht="20.100000000000001" customHeight="1" x14ac:dyDescent="0.55000000000000004">
      <c r="A144" s="450" t="s">
        <v>28</v>
      </c>
      <c r="B144" s="451"/>
      <c r="C144" s="451"/>
      <c r="D144" s="451"/>
      <c r="E144" s="452"/>
      <c r="F144" s="120">
        <v>0</v>
      </c>
      <c r="G144" s="28">
        <f>+G143</f>
        <v>4666</v>
      </c>
      <c r="H144" s="346">
        <f>H143</f>
        <v>87089</v>
      </c>
      <c r="I144" s="28">
        <f>I143</f>
        <v>50000</v>
      </c>
      <c r="J144" s="215" t="s">
        <v>3</v>
      </c>
      <c r="K144" s="30" t="s">
        <v>3</v>
      </c>
      <c r="L144" s="346">
        <f>L143</f>
        <v>50000</v>
      </c>
    </row>
    <row r="145" spans="1:12" ht="20.100000000000001" customHeight="1" x14ac:dyDescent="0.55000000000000004">
      <c r="A145" s="218" t="s">
        <v>3</v>
      </c>
      <c r="B145" s="434" t="s">
        <v>29</v>
      </c>
      <c r="C145" s="434"/>
      <c r="D145" s="434"/>
      <c r="E145" s="435"/>
      <c r="F145" s="126" t="s">
        <v>3</v>
      </c>
      <c r="G145" s="288" t="s">
        <v>3</v>
      </c>
      <c r="H145" s="347"/>
      <c r="I145" s="38"/>
      <c r="J145" s="218" t="s">
        <v>3</v>
      </c>
      <c r="K145" s="216" t="s">
        <v>3</v>
      </c>
      <c r="L145" s="347"/>
    </row>
    <row r="146" spans="1:12" ht="20.100000000000001" customHeight="1" x14ac:dyDescent="0.55000000000000004">
      <c r="A146" s="15" t="s">
        <v>3</v>
      </c>
      <c r="B146" s="16" t="s">
        <v>3</v>
      </c>
      <c r="C146" s="448" t="s">
        <v>65</v>
      </c>
      <c r="D146" s="448"/>
      <c r="E146" s="449"/>
      <c r="F146" s="118">
        <v>14495</v>
      </c>
      <c r="G146" s="18">
        <v>26570</v>
      </c>
      <c r="H146" s="344">
        <v>22850</v>
      </c>
      <c r="I146" s="18">
        <v>50000</v>
      </c>
      <c r="J146" s="21">
        <f t="shared" ref="J146:J149" si="17">100/I146*L146-100</f>
        <v>0</v>
      </c>
      <c r="K146" s="65" t="s">
        <v>13</v>
      </c>
      <c r="L146" s="344">
        <v>50000</v>
      </c>
    </row>
    <row r="147" spans="1:12" ht="20.100000000000001" customHeight="1" x14ac:dyDescent="0.55000000000000004">
      <c r="A147" s="15" t="s">
        <v>3</v>
      </c>
      <c r="B147" s="16" t="s">
        <v>3</v>
      </c>
      <c r="C147" s="448" t="s">
        <v>31</v>
      </c>
      <c r="D147" s="448"/>
      <c r="E147" s="449"/>
      <c r="F147" s="118">
        <v>0</v>
      </c>
      <c r="G147" s="18">
        <v>0</v>
      </c>
      <c r="H147" s="344">
        <v>0</v>
      </c>
      <c r="I147" s="18">
        <v>20000</v>
      </c>
      <c r="J147" s="21">
        <f t="shared" si="17"/>
        <v>0</v>
      </c>
      <c r="K147" s="20" t="s">
        <v>13</v>
      </c>
      <c r="L147" s="344">
        <v>20000</v>
      </c>
    </row>
    <row r="148" spans="1:12" ht="20.100000000000001" customHeight="1" x14ac:dyDescent="0.55000000000000004">
      <c r="A148" s="15" t="s">
        <v>3</v>
      </c>
      <c r="B148" s="16" t="s">
        <v>3</v>
      </c>
      <c r="C148" s="448" t="s">
        <v>32</v>
      </c>
      <c r="D148" s="448"/>
      <c r="E148" s="449"/>
      <c r="F148" s="118">
        <v>60087</v>
      </c>
      <c r="G148" s="268">
        <v>77773.399999999994</v>
      </c>
      <c r="H148" s="344">
        <v>83750</v>
      </c>
      <c r="I148" s="18">
        <v>100000</v>
      </c>
      <c r="J148" s="21">
        <f t="shared" si="17"/>
        <v>0</v>
      </c>
      <c r="K148" s="65" t="s">
        <v>13</v>
      </c>
      <c r="L148" s="344">
        <v>100000</v>
      </c>
    </row>
    <row r="149" spans="1:12" ht="20.100000000000001" customHeight="1" x14ac:dyDescent="0.55000000000000004">
      <c r="A149" s="22" t="s">
        <v>3</v>
      </c>
      <c r="B149" s="23" t="s">
        <v>3</v>
      </c>
      <c r="C149" s="455" t="s">
        <v>66</v>
      </c>
      <c r="D149" s="455"/>
      <c r="E149" s="456"/>
      <c r="F149" s="119">
        <v>239660</v>
      </c>
      <c r="G149" s="25">
        <v>257591</v>
      </c>
      <c r="H149" s="345">
        <v>273915</v>
      </c>
      <c r="I149" s="25">
        <v>200000</v>
      </c>
      <c r="J149" s="21">
        <f t="shared" si="17"/>
        <v>0</v>
      </c>
      <c r="K149" s="66" t="s">
        <v>13</v>
      </c>
      <c r="L149" s="345">
        <v>200000</v>
      </c>
    </row>
    <row r="150" spans="1:12" ht="20.100000000000001" customHeight="1" x14ac:dyDescent="0.55000000000000004">
      <c r="A150" s="450" t="s">
        <v>33</v>
      </c>
      <c r="B150" s="451"/>
      <c r="C150" s="451"/>
      <c r="D150" s="451"/>
      <c r="E150" s="452"/>
      <c r="F150" s="120">
        <f>SUM(F146:F149)</f>
        <v>314242</v>
      </c>
      <c r="G150" s="270">
        <f>SUM(G146:G149)</f>
        <v>361934.4</v>
      </c>
      <c r="H150" s="346">
        <f>SUM(H146:H149)</f>
        <v>380515</v>
      </c>
      <c r="I150" s="28">
        <f>SUM(I146:I149)</f>
        <v>370000</v>
      </c>
      <c r="J150" s="33" t="s">
        <v>3</v>
      </c>
      <c r="K150" s="30" t="s">
        <v>3</v>
      </c>
      <c r="L150" s="346">
        <f>SUM(L146:L149)</f>
        <v>370000</v>
      </c>
    </row>
    <row r="151" spans="1:12" ht="20.100000000000001" customHeight="1" x14ac:dyDescent="0.55000000000000004">
      <c r="A151" s="9" t="s">
        <v>3</v>
      </c>
      <c r="B151" s="453" t="s">
        <v>34</v>
      </c>
      <c r="C151" s="453"/>
      <c r="D151" s="453"/>
      <c r="E151" s="454"/>
      <c r="F151" s="134" t="s">
        <v>3</v>
      </c>
      <c r="G151" s="291"/>
      <c r="H151" s="342" t="s">
        <v>3</v>
      </c>
      <c r="I151" s="7" t="s">
        <v>3</v>
      </c>
      <c r="J151" s="9" t="s">
        <v>3</v>
      </c>
      <c r="K151" s="10" t="s">
        <v>3</v>
      </c>
      <c r="L151" s="342" t="s">
        <v>3</v>
      </c>
    </row>
    <row r="152" spans="1:12" ht="20.100000000000001" customHeight="1" x14ac:dyDescent="0.55000000000000004">
      <c r="A152" s="62" t="s">
        <v>3</v>
      </c>
      <c r="B152" s="110" t="s">
        <v>3</v>
      </c>
      <c r="C152" s="480" t="s">
        <v>67</v>
      </c>
      <c r="D152" s="480"/>
      <c r="E152" s="481"/>
      <c r="F152" s="156">
        <v>41549.699999999997</v>
      </c>
      <c r="G152" s="293">
        <v>33304.230000000003</v>
      </c>
      <c r="H152" s="156">
        <v>37802.269999999997</v>
      </c>
      <c r="I152" s="82">
        <v>50000</v>
      </c>
      <c r="J152" s="308">
        <f t="shared" ref="J152" si="18">100/I152*L152-100</f>
        <v>0</v>
      </c>
      <c r="K152" s="84" t="s">
        <v>13</v>
      </c>
      <c r="L152" s="353">
        <v>50000</v>
      </c>
    </row>
    <row r="153" spans="1:12" ht="20.100000000000001" customHeight="1" x14ac:dyDescent="0.55000000000000004">
      <c r="A153" s="450" t="s">
        <v>36</v>
      </c>
      <c r="B153" s="451"/>
      <c r="C153" s="451"/>
      <c r="D153" s="451"/>
      <c r="E153" s="452"/>
      <c r="F153" s="135">
        <f>F152</f>
        <v>41549.699999999997</v>
      </c>
      <c r="G153" s="270">
        <f>+G152</f>
        <v>33304.230000000003</v>
      </c>
      <c r="H153" s="135">
        <f>H152</f>
        <v>37802.269999999997</v>
      </c>
      <c r="I153" s="28">
        <f>I152</f>
        <v>50000</v>
      </c>
      <c r="J153" s="33" t="s">
        <v>3</v>
      </c>
      <c r="K153" s="30" t="s">
        <v>3</v>
      </c>
      <c r="L153" s="346">
        <f>L152</f>
        <v>50000</v>
      </c>
    </row>
    <row r="154" spans="1:12" ht="20.100000000000001" customHeight="1" x14ac:dyDescent="0.55000000000000004">
      <c r="A154" s="450" t="s">
        <v>37</v>
      </c>
      <c r="B154" s="451"/>
      <c r="C154" s="451"/>
      <c r="D154" s="451"/>
      <c r="E154" s="452"/>
      <c r="F154" s="135">
        <f>SUM(F141,F144,F150,F153)</f>
        <v>355791.7</v>
      </c>
      <c r="G154" s="270">
        <f>+G153+G150+G144+G141</f>
        <v>399904.63</v>
      </c>
      <c r="H154" s="135">
        <f>SUM(H141,H144,H150,H153)</f>
        <v>505406.27</v>
      </c>
      <c r="I154" s="28">
        <f>SUM(I141,I144,I150,I153)</f>
        <v>475000</v>
      </c>
      <c r="J154" s="326" t="s">
        <v>3</v>
      </c>
      <c r="K154" s="30" t="s">
        <v>3</v>
      </c>
      <c r="L154" s="346">
        <f>SUM(L141,L144,L150,L153)</f>
        <v>475000</v>
      </c>
    </row>
    <row r="155" spans="1:12" ht="20.100000000000001" customHeight="1" x14ac:dyDescent="0.55000000000000004">
      <c r="A155" s="320"/>
      <c r="B155" s="320"/>
      <c r="C155" s="320"/>
      <c r="D155" s="320"/>
      <c r="E155" s="320"/>
      <c r="F155" s="154"/>
      <c r="G155" s="395"/>
      <c r="H155" s="154"/>
      <c r="I155" s="44"/>
      <c r="J155" s="42"/>
      <c r="K155" s="319"/>
      <c r="L155" s="155"/>
    </row>
    <row r="156" spans="1:12" ht="20.100000000000001" customHeight="1" x14ac:dyDescent="0.55000000000000004">
      <c r="A156" s="320"/>
      <c r="B156" s="320"/>
      <c r="C156" s="320"/>
      <c r="D156" s="320"/>
      <c r="E156" s="320"/>
      <c r="F156" s="154"/>
      <c r="G156" s="395"/>
      <c r="H156" s="154"/>
      <c r="I156" s="44"/>
      <c r="J156" s="42"/>
      <c r="K156" s="319"/>
      <c r="L156" s="155"/>
    </row>
    <row r="157" spans="1:12" ht="20.100000000000001" customHeight="1" x14ac:dyDescent="0.55000000000000004">
      <c r="A157" s="320"/>
      <c r="B157" s="320"/>
      <c r="C157" s="320"/>
      <c r="D157" s="320"/>
      <c r="E157" s="320"/>
      <c r="F157" s="154"/>
      <c r="G157" s="395"/>
      <c r="H157" s="154"/>
      <c r="I157" s="44"/>
      <c r="J157" s="42"/>
      <c r="K157" s="319"/>
      <c r="L157" s="155"/>
    </row>
    <row r="158" spans="1:12" ht="20.100000000000001" customHeight="1" x14ac:dyDescent="0.55000000000000004">
      <c r="A158" s="320"/>
      <c r="B158" s="320"/>
      <c r="C158" s="320"/>
      <c r="D158" s="320"/>
      <c r="E158" s="320"/>
      <c r="F158" s="154"/>
      <c r="G158" s="395"/>
      <c r="H158" s="154"/>
      <c r="I158" s="44"/>
      <c r="J158" s="42"/>
      <c r="K158" s="319"/>
      <c r="L158" s="155"/>
    </row>
    <row r="159" spans="1:12" ht="20.100000000000001" customHeight="1" x14ac:dyDescent="0.55000000000000004">
      <c r="A159" s="320"/>
      <c r="B159" s="320"/>
      <c r="C159" s="320"/>
      <c r="D159" s="320"/>
      <c r="E159" s="320"/>
      <c r="F159" s="154"/>
      <c r="G159" s="395"/>
      <c r="H159" s="154"/>
      <c r="I159" s="44"/>
      <c r="J159" s="42"/>
      <c r="K159" s="319"/>
      <c r="L159" s="155"/>
    </row>
    <row r="160" spans="1:12" ht="20.100000000000001" customHeight="1" x14ac:dyDescent="0.55000000000000004">
      <c r="A160" s="188" t="s">
        <v>3</v>
      </c>
      <c r="B160" s="453" t="s">
        <v>38</v>
      </c>
      <c r="C160" s="453"/>
      <c r="D160" s="453"/>
      <c r="E160" s="454"/>
      <c r="F160" s="134" t="s">
        <v>3</v>
      </c>
      <c r="G160" s="283" t="s">
        <v>3</v>
      </c>
      <c r="H160" s="342"/>
      <c r="I160" s="7"/>
      <c r="J160" s="188" t="s">
        <v>3</v>
      </c>
      <c r="K160" s="315" t="s">
        <v>3</v>
      </c>
      <c r="L160" s="342"/>
    </row>
    <row r="161" spans="1:12" ht="23.25" customHeight="1" x14ac:dyDescent="0.55000000000000004">
      <c r="A161" s="12" t="s">
        <v>3</v>
      </c>
      <c r="B161" s="437" t="s">
        <v>39</v>
      </c>
      <c r="C161" s="437"/>
      <c r="D161" s="437"/>
      <c r="E161" s="438"/>
      <c r="F161" s="128" t="s">
        <v>3</v>
      </c>
      <c r="G161" s="289" t="s">
        <v>3</v>
      </c>
      <c r="H161" s="343"/>
      <c r="I161" s="11"/>
      <c r="J161" s="12" t="s">
        <v>3</v>
      </c>
      <c r="K161" s="14" t="s">
        <v>3</v>
      </c>
      <c r="L161" s="343"/>
    </row>
    <row r="162" spans="1:12" ht="23.25" customHeight="1" x14ac:dyDescent="0.55000000000000004">
      <c r="A162" s="15" t="s">
        <v>3</v>
      </c>
      <c r="B162" s="16" t="s">
        <v>3</v>
      </c>
      <c r="C162" s="448" t="s">
        <v>68</v>
      </c>
      <c r="D162" s="448"/>
      <c r="E162" s="449"/>
      <c r="F162" s="123" t="s">
        <v>3</v>
      </c>
      <c r="G162" s="35" t="s">
        <v>3</v>
      </c>
      <c r="H162" s="344"/>
      <c r="I162" s="18"/>
      <c r="J162" s="36" t="s">
        <v>3</v>
      </c>
      <c r="K162" s="20" t="s">
        <v>3</v>
      </c>
      <c r="L162" s="344"/>
    </row>
    <row r="163" spans="1:12" ht="23.25" customHeight="1" x14ac:dyDescent="0.55000000000000004">
      <c r="A163" s="15"/>
      <c r="B163" s="16"/>
      <c r="C163" s="16"/>
      <c r="D163" s="448" t="s">
        <v>106</v>
      </c>
      <c r="E163" s="449"/>
      <c r="F163" s="118">
        <v>0</v>
      </c>
      <c r="G163" s="35">
        <v>0</v>
      </c>
      <c r="H163" s="344">
        <v>0</v>
      </c>
      <c r="I163" s="18">
        <v>0</v>
      </c>
      <c r="J163" s="58">
        <v>0</v>
      </c>
      <c r="K163" s="20" t="s">
        <v>13</v>
      </c>
      <c r="L163" s="344">
        <v>0</v>
      </c>
    </row>
    <row r="164" spans="1:12" ht="23.25" customHeight="1" x14ac:dyDescent="0.55000000000000004">
      <c r="A164" s="15" t="s">
        <v>3</v>
      </c>
      <c r="B164" s="16" t="s">
        <v>3</v>
      </c>
      <c r="C164" s="16" t="s">
        <v>3</v>
      </c>
      <c r="D164" s="448" t="s">
        <v>69</v>
      </c>
      <c r="E164" s="449"/>
      <c r="F164" s="118">
        <v>0</v>
      </c>
      <c r="G164" s="35">
        <v>0</v>
      </c>
      <c r="H164" s="344">
        <v>0</v>
      </c>
      <c r="I164" s="18">
        <v>0</v>
      </c>
      <c r="J164" s="58">
        <v>0</v>
      </c>
      <c r="K164" s="20" t="s">
        <v>13</v>
      </c>
      <c r="L164" s="344">
        <v>0</v>
      </c>
    </row>
    <row r="165" spans="1:12" ht="23.25" customHeight="1" x14ac:dyDescent="0.55000000000000004">
      <c r="A165" s="15" t="s">
        <v>3</v>
      </c>
      <c r="B165" s="16" t="s">
        <v>3</v>
      </c>
      <c r="C165" s="16" t="s">
        <v>3</v>
      </c>
      <c r="D165" s="478" t="s">
        <v>137</v>
      </c>
      <c r="E165" s="479"/>
      <c r="F165" s="118">
        <v>0</v>
      </c>
      <c r="G165" s="35">
        <v>0</v>
      </c>
      <c r="H165" s="344">
        <v>0</v>
      </c>
      <c r="I165" s="18">
        <v>0</v>
      </c>
      <c r="J165" s="58">
        <v>0</v>
      </c>
      <c r="K165" s="20" t="s">
        <v>13</v>
      </c>
      <c r="L165" s="344">
        <v>0</v>
      </c>
    </row>
    <row r="166" spans="1:12" ht="23.25" customHeight="1" x14ac:dyDescent="0.55000000000000004">
      <c r="A166" s="15"/>
      <c r="B166" s="202"/>
      <c r="C166" s="202"/>
      <c r="D166" s="478" t="s">
        <v>138</v>
      </c>
      <c r="E166" s="479"/>
      <c r="F166" s="118"/>
      <c r="G166" s="35"/>
      <c r="H166" s="344"/>
      <c r="I166" s="18"/>
      <c r="J166" s="58"/>
      <c r="K166" s="20"/>
      <c r="L166" s="344"/>
    </row>
    <row r="167" spans="1:12" ht="23.25" customHeight="1" x14ac:dyDescent="0.55000000000000004">
      <c r="A167" s="15"/>
      <c r="B167" s="16"/>
      <c r="C167" s="16"/>
      <c r="D167" s="212" t="s">
        <v>110</v>
      </c>
      <c r="E167" s="1"/>
      <c r="F167" s="118"/>
      <c r="G167" s="18"/>
      <c r="H167" s="344"/>
      <c r="I167" s="18"/>
      <c r="J167" s="58"/>
      <c r="K167" s="20"/>
      <c r="L167" s="344"/>
    </row>
    <row r="168" spans="1:12" ht="23.25" customHeight="1" x14ac:dyDescent="0.55000000000000004">
      <c r="A168" s="15" t="s">
        <v>3</v>
      </c>
      <c r="B168" s="16" t="s">
        <v>3</v>
      </c>
      <c r="C168" s="16" t="s">
        <v>3</v>
      </c>
      <c r="D168" s="448" t="s">
        <v>70</v>
      </c>
      <c r="E168" s="449"/>
      <c r="F168" s="118">
        <v>0</v>
      </c>
      <c r="G168" s="18">
        <v>13400</v>
      </c>
      <c r="H168" s="344">
        <v>0</v>
      </c>
      <c r="I168" s="18">
        <v>0</v>
      </c>
      <c r="J168" s="58">
        <v>0</v>
      </c>
      <c r="K168" s="20" t="s">
        <v>13</v>
      </c>
      <c r="L168" s="344">
        <v>0</v>
      </c>
    </row>
    <row r="169" spans="1:12" ht="23.25" customHeight="1" x14ac:dyDescent="0.55000000000000004">
      <c r="A169" s="71"/>
      <c r="B169" s="329"/>
      <c r="C169" s="329"/>
      <c r="D169" s="381" t="s">
        <v>139</v>
      </c>
      <c r="E169" s="330"/>
      <c r="F169" s="140">
        <v>0</v>
      </c>
      <c r="G169" s="73">
        <v>0</v>
      </c>
      <c r="H169" s="360">
        <v>0</v>
      </c>
      <c r="I169" s="73">
        <v>360000</v>
      </c>
      <c r="J169" s="370">
        <f t="shared" ref="J169" si="19">100/I169*L169-100</f>
        <v>-100</v>
      </c>
      <c r="K169" s="74" t="s">
        <v>13</v>
      </c>
      <c r="L169" s="360">
        <v>0</v>
      </c>
    </row>
    <row r="170" spans="1:12" ht="23.25" customHeight="1" x14ac:dyDescent="0.55000000000000004">
      <c r="A170" s="75" t="s">
        <v>3</v>
      </c>
      <c r="B170" s="280" t="s">
        <v>3</v>
      </c>
      <c r="C170" s="476" t="s">
        <v>71</v>
      </c>
      <c r="D170" s="476"/>
      <c r="E170" s="477"/>
      <c r="F170" s="141" t="s">
        <v>3</v>
      </c>
      <c r="G170" s="79" t="s">
        <v>3</v>
      </c>
      <c r="H170" s="354"/>
      <c r="I170" s="79"/>
      <c r="J170" s="80" t="s">
        <v>3</v>
      </c>
      <c r="K170" s="81" t="s">
        <v>3</v>
      </c>
      <c r="L170" s="354"/>
    </row>
    <row r="171" spans="1:12" ht="23.25" customHeight="1" x14ac:dyDescent="0.55000000000000004">
      <c r="A171" s="71" t="s">
        <v>3</v>
      </c>
      <c r="B171" s="211" t="s">
        <v>3</v>
      </c>
      <c r="C171" s="211" t="s">
        <v>3</v>
      </c>
      <c r="D171" s="490" t="s">
        <v>72</v>
      </c>
      <c r="E171" s="491"/>
      <c r="F171" s="119">
        <v>0</v>
      </c>
      <c r="G171" s="25">
        <v>19000</v>
      </c>
      <c r="H171" s="345">
        <v>0</v>
      </c>
      <c r="I171" s="25">
        <v>38000</v>
      </c>
      <c r="J171" s="21">
        <f t="shared" ref="J171:J172" si="20">100/I171*L171-100</f>
        <v>-100</v>
      </c>
      <c r="K171" s="26" t="s">
        <v>13</v>
      </c>
      <c r="L171" s="345">
        <v>0</v>
      </c>
    </row>
    <row r="172" spans="1:12" ht="23.25" customHeight="1" x14ac:dyDescent="0.55000000000000004">
      <c r="A172" s="97" t="s">
        <v>3</v>
      </c>
      <c r="B172" s="206" t="s">
        <v>3</v>
      </c>
      <c r="C172" s="98" t="s">
        <v>3</v>
      </c>
      <c r="D172" s="488" t="s">
        <v>140</v>
      </c>
      <c r="E172" s="489"/>
      <c r="F172" s="119">
        <v>0</v>
      </c>
      <c r="G172" s="25">
        <v>0</v>
      </c>
      <c r="H172" s="345">
        <v>0</v>
      </c>
      <c r="I172" s="25">
        <v>182000</v>
      </c>
      <c r="J172" s="21">
        <f t="shared" si="20"/>
        <v>-100</v>
      </c>
      <c r="K172" s="26" t="s">
        <v>13</v>
      </c>
      <c r="L172" s="345">
        <v>0</v>
      </c>
    </row>
    <row r="173" spans="1:12" ht="23.25" customHeight="1" x14ac:dyDescent="0.55000000000000004">
      <c r="A173" s="450" t="s">
        <v>42</v>
      </c>
      <c r="B173" s="451"/>
      <c r="C173" s="451"/>
      <c r="D173" s="451"/>
      <c r="E173" s="452"/>
      <c r="F173" s="120">
        <v>0</v>
      </c>
      <c r="G173" s="28">
        <f>SUM(G163:G172)</f>
        <v>32400</v>
      </c>
      <c r="H173" s="346">
        <f>SUM(H163:H172)</f>
        <v>0</v>
      </c>
      <c r="I173" s="28">
        <f>SUM(I163:I172)</f>
        <v>580000</v>
      </c>
      <c r="J173" s="69" t="s">
        <v>3</v>
      </c>
      <c r="K173" s="30" t="s">
        <v>3</v>
      </c>
      <c r="L173" s="346">
        <f>SUM(L163:L172)</f>
        <v>0</v>
      </c>
    </row>
    <row r="174" spans="1:12" ht="23.25" customHeight="1" x14ac:dyDescent="0.55000000000000004">
      <c r="A174" s="450" t="s">
        <v>43</v>
      </c>
      <c r="B174" s="451"/>
      <c r="C174" s="451"/>
      <c r="D174" s="451"/>
      <c r="E174" s="452"/>
      <c r="F174" s="120">
        <v>0</v>
      </c>
      <c r="G174" s="28">
        <f>+G173</f>
        <v>32400</v>
      </c>
      <c r="H174" s="346">
        <f>H173</f>
        <v>0</v>
      </c>
      <c r="I174" s="28">
        <f>I173</f>
        <v>580000</v>
      </c>
      <c r="J174" s="336" t="s">
        <v>3</v>
      </c>
      <c r="K174" s="30" t="s">
        <v>3</v>
      </c>
      <c r="L174" s="346">
        <f>L173</f>
        <v>0</v>
      </c>
    </row>
    <row r="175" spans="1:12" ht="23.25" customHeight="1" x14ac:dyDescent="0.55000000000000004">
      <c r="A175" s="450" t="s">
        <v>73</v>
      </c>
      <c r="B175" s="451"/>
      <c r="C175" s="451"/>
      <c r="D175" s="451"/>
      <c r="E175" s="452"/>
      <c r="F175" s="125">
        <f>SUM(F135,F154,F174)</f>
        <v>1412420.53</v>
      </c>
      <c r="G175" s="51">
        <f>+G174+G154+G135</f>
        <v>1557124.73</v>
      </c>
      <c r="H175" s="125">
        <f>SUM(H135,H154,H174)</f>
        <v>1694699.61</v>
      </c>
      <c r="I175" s="27">
        <f>SUM(I135,I154,I174)</f>
        <v>2267000</v>
      </c>
      <c r="J175" s="336" t="s">
        <v>3</v>
      </c>
      <c r="K175" s="30" t="s">
        <v>3</v>
      </c>
      <c r="L175" s="120">
        <f>SUM(L135,L154,L174)</f>
        <v>1710000</v>
      </c>
    </row>
    <row r="176" spans="1:12" ht="23.25" customHeight="1" x14ac:dyDescent="0.55000000000000004">
      <c r="A176" s="320"/>
      <c r="B176" s="320"/>
      <c r="C176" s="320"/>
      <c r="D176" s="320"/>
      <c r="E176" s="320"/>
      <c r="F176" s="154"/>
      <c r="G176" s="395"/>
      <c r="H176" s="154"/>
      <c r="I176" s="44"/>
      <c r="J176" s="42"/>
      <c r="K176" s="319"/>
      <c r="L176" s="155"/>
    </row>
    <row r="177" spans="1:12" ht="23.25" customHeight="1" x14ac:dyDescent="0.55000000000000004">
      <c r="A177" s="320"/>
      <c r="B177" s="320"/>
      <c r="C177" s="320"/>
      <c r="D177" s="320"/>
      <c r="E177" s="320"/>
      <c r="F177" s="154"/>
      <c r="G177" s="395"/>
      <c r="H177" s="154"/>
      <c r="I177" s="44"/>
      <c r="J177" s="42"/>
      <c r="K177" s="319"/>
      <c r="L177" s="155"/>
    </row>
    <row r="178" spans="1:12" ht="23.25" customHeight="1" x14ac:dyDescent="0.55000000000000004">
      <c r="A178" s="320"/>
      <c r="B178" s="320"/>
      <c r="C178" s="320"/>
      <c r="D178" s="320"/>
      <c r="E178" s="320"/>
      <c r="F178" s="154"/>
      <c r="G178" s="395"/>
      <c r="H178" s="154"/>
      <c r="I178" s="44"/>
      <c r="J178" s="42"/>
      <c r="K178" s="319"/>
      <c r="L178" s="155"/>
    </row>
    <row r="179" spans="1:12" ht="19.5" customHeight="1" x14ac:dyDescent="0.55000000000000004">
      <c r="A179" s="492" t="s">
        <v>74</v>
      </c>
      <c r="B179" s="493"/>
      <c r="C179" s="493"/>
      <c r="D179" s="493"/>
      <c r="E179" s="494"/>
      <c r="F179" s="396" t="s">
        <v>3</v>
      </c>
      <c r="G179" s="397"/>
      <c r="H179" s="364" t="s">
        <v>3</v>
      </c>
      <c r="I179" s="88" t="s">
        <v>3</v>
      </c>
      <c r="J179" s="67" t="s">
        <v>3</v>
      </c>
      <c r="K179" s="398" t="s">
        <v>3</v>
      </c>
      <c r="L179" s="364" t="s">
        <v>3</v>
      </c>
    </row>
    <row r="180" spans="1:12" ht="19.5" customHeight="1" x14ac:dyDescent="0.55000000000000004">
      <c r="A180" s="188" t="s">
        <v>3</v>
      </c>
      <c r="B180" s="453" t="s">
        <v>10</v>
      </c>
      <c r="C180" s="453"/>
      <c r="D180" s="453"/>
      <c r="E180" s="454"/>
      <c r="F180" s="127" t="s">
        <v>3</v>
      </c>
      <c r="G180" s="8"/>
      <c r="H180" s="342" t="s">
        <v>3</v>
      </c>
      <c r="I180" s="7" t="s">
        <v>3</v>
      </c>
      <c r="J180" s="188" t="s">
        <v>3</v>
      </c>
      <c r="K180" s="187" t="s">
        <v>3</v>
      </c>
      <c r="L180" s="342" t="s">
        <v>3</v>
      </c>
    </row>
    <row r="181" spans="1:12" ht="21.75" customHeight="1" x14ac:dyDescent="0.55000000000000004">
      <c r="A181" s="12" t="s">
        <v>3</v>
      </c>
      <c r="B181" s="437" t="s">
        <v>11</v>
      </c>
      <c r="C181" s="437"/>
      <c r="D181" s="437"/>
      <c r="E181" s="438"/>
      <c r="F181" s="128" t="s">
        <v>3</v>
      </c>
      <c r="G181" s="13"/>
      <c r="H181" s="343" t="s">
        <v>3</v>
      </c>
      <c r="I181" s="11" t="s">
        <v>3</v>
      </c>
      <c r="J181" s="12" t="s">
        <v>3</v>
      </c>
      <c r="K181" s="14" t="s">
        <v>3</v>
      </c>
      <c r="L181" s="343" t="s">
        <v>3</v>
      </c>
    </row>
    <row r="182" spans="1:12" ht="21.75" customHeight="1" x14ac:dyDescent="0.55000000000000004">
      <c r="A182" s="15" t="s">
        <v>3</v>
      </c>
      <c r="B182" s="16" t="s">
        <v>3</v>
      </c>
      <c r="C182" s="448" t="s">
        <v>12</v>
      </c>
      <c r="D182" s="448"/>
      <c r="E182" s="449"/>
      <c r="F182" s="184">
        <v>0</v>
      </c>
      <c r="G182" s="17">
        <v>0</v>
      </c>
      <c r="H182" s="376">
        <v>236659.25</v>
      </c>
      <c r="I182" s="18">
        <v>340000</v>
      </c>
      <c r="J182" s="19">
        <f t="shared" ref="J182:J183" si="21">100/I182*L182-100</f>
        <v>2.941176470588232</v>
      </c>
      <c r="K182" s="20" t="s">
        <v>13</v>
      </c>
      <c r="L182" s="344">
        <v>350000</v>
      </c>
    </row>
    <row r="183" spans="1:12" ht="21.75" customHeight="1" x14ac:dyDescent="0.55000000000000004">
      <c r="A183" s="106" t="s">
        <v>3</v>
      </c>
      <c r="B183" s="115" t="s">
        <v>3</v>
      </c>
      <c r="C183" s="495" t="s">
        <v>46</v>
      </c>
      <c r="D183" s="495"/>
      <c r="E183" s="495"/>
      <c r="F183" s="143">
        <v>207180</v>
      </c>
      <c r="G183" s="105">
        <v>219777</v>
      </c>
      <c r="H183" s="377">
        <v>232920</v>
      </c>
      <c r="I183" s="105">
        <v>300000</v>
      </c>
      <c r="J183" s="161">
        <f t="shared" si="21"/>
        <v>0</v>
      </c>
      <c r="K183" s="183" t="s">
        <v>13</v>
      </c>
      <c r="L183" s="355">
        <v>300000</v>
      </c>
    </row>
    <row r="184" spans="1:12" ht="21.75" customHeight="1" x14ac:dyDescent="0.55000000000000004">
      <c r="A184" s="75"/>
      <c r="B184" s="111"/>
      <c r="C184" s="157" t="s">
        <v>169</v>
      </c>
      <c r="D184" s="111"/>
      <c r="E184" s="111"/>
      <c r="F184" s="141">
        <v>0</v>
      </c>
      <c r="G184" s="79">
        <v>0</v>
      </c>
      <c r="H184" s="354">
        <v>0</v>
      </c>
      <c r="I184" s="79">
        <v>0</v>
      </c>
      <c r="J184" s="86">
        <v>0</v>
      </c>
      <c r="K184" s="81" t="s">
        <v>13</v>
      </c>
      <c r="L184" s="354">
        <v>0</v>
      </c>
    </row>
    <row r="185" spans="1:12" ht="21.75" customHeight="1" x14ac:dyDescent="0.55000000000000004">
      <c r="A185" s="15" t="s">
        <v>3</v>
      </c>
      <c r="B185" s="16" t="s">
        <v>3</v>
      </c>
      <c r="C185" s="448" t="s">
        <v>47</v>
      </c>
      <c r="D185" s="448"/>
      <c r="E185" s="448"/>
      <c r="F185" s="136">
        <v>5189894.2</v>
      </c>
      <c r="G185" s="268">
        <f>5085881.44+108000</f>
        <v>5193881.4400000004</v>
      </c>
      <c r="H185" s="376">
        <v>5073721.2300000004</v>
      </c>
      <c r="I185" s="18">
        <v>5908000</v>
      </c>
      <c r="J185" s="21">
        <f t="shared" ref="J185:J186" si="22">100/I185*L185-100</f>
        <v>0</v>
      </c>
      <c r="K185" s="65" t="s">
        <v>13</v>
      </c>
      <c r="L185" s="344">
        <v>5908000</v>
      </c>
    </row>
    <row r="186" spans="1:12" ht="21.75" customHeight="1" x14ac:dyDescent="0.55000000000000004">
      <c r="A186" s="22" t="s">
        <v>3</v>
      </c>
      <c r="B186" s="23" t="s">
        <v>3</v>
      </c>
      <c r="C186" s="455" t="s">
        <v>170</v>
      </c>
      <c r="D186" s="455"/>
      <c r="E186" s="455"/>
      <c r="F186" s="137">
        <v>578586.02</v>
      </c>
      <c r="G186" s="269">
        <f>538123.06+12000</f>
        <v>550123.06000000006</v>
      </c>
      <c r="H186" s="378">
        <v>505200.06</v>
      </c>
      <c r="I186" s="25">
        <v>572000</v>
      </c>
      <c r="J186" s="19">
        <f t="shared" si="22"/>
        <v>-1.7482517482517466</v>
      </c>
      <c r="K186" s="66" t="s">
        <v>13</v>
      </c>
      <c r="L186" s="345">
        <v>562000</v>
      </c>
    </row>
    <row r="187" spans="1:12" ht="21.75" customHeight="1" x14ac:dyDescent="0.55000000000000004">
      <c r="A187" s="450" t="s">
        <v>16</v>
      </c>
      <c r="B187" s="451"/>
      <c r="C187" s="451"/>
      <c r="D187" s="451"/>
      <c r="E187" s="451"/>
      <c r="F187" s="125">
        <f>SUM(F182:F186)</f>
        <v>5975660.2200000007</v>
      </c>
      <c r="G187" s="270">
        <f>SUM(G182:G186)</f>
        <v>5963781.5</v>
      </c>
      <c r="H187" s="135">
        <f>SUM(H182:H186)</f>
        <v>6048500.54</v>
      </c>
      <c r="I187" s="28">
        <f>SUM(I182:I186)</f>
        <v>7120000</v>
      </c>
      <c r="J187" s="33" t="s">
        <v>3</v>
      </c>
      <c r="K187" s="30" t="s">
        <v>3</v>
      </c>
      <c r="L187" s="346">
        <f>SUM(L182:L186)</f>
        <v>7120000</v>
      </c>
    </row>
    <row r="188" spans="1:12" ht="21.75" customHeight="1" x14ac:dyDescent="0.55000000000000004">
      <c r="A188" s="450" t="s">
        <v>17</v>
      </c>
      <c r="B188" s="451"/>
      <c r="C188" s="451"/>
      <c r="D188" s="451"/>
      <c r="E188" s="451"/>
      <c r="F188" s="125">
        <f>+F187</f>
        <v>5975660.2200000007</v>
      </c>
      <c r="G188" s="270">
        <f>+G187</f>
        <v>5963781.5</v>
      </c>
      <c r="H188" s="135">
        <f>H187</f>
        <v>6048500.54</v>
      </c>
      <c r="I188" s="28">
        <f>I187</f>
        <v>7120000</v>
      </c>
      <c r="J188" s="215" t="s">
        <v>3</v>
      </c>
      <c r="K188" s="30" t="s">
        <v>3</v>
      </c>
      <c r="L188" s="346">
        <f>L187</f>
        <v>7120000</v>
      </c>
    </row>
    <row r="189" spans="1:12" ht="21.75" customHeight="1" x14ac:dyDescent="0.55000000000000004">
      <c r="A189" s="218" t="s">
        <v>3</v>
      </c>
      <c r="B189" s="434" t="s">
        <v>18</v>
      </c>
      <c r="C189" s="434"/>
      <c r="D189" s="434"/>
      <c r="E189" s="434"/>
      <c r="F189" s="126" t="s">
        <v>3</v>
      </c>
      <c r="G189" s="4"/>
      <c r="H189" s="347" t="s">
        <v>3</v>
      </c>
      <c r="I189" s="38" t="s">
        <v>3</v>
      </c>
      <c r="J189" s="218" t="s">
        <v>3</v>
      </c>
      <c r="K189" s="216" t="s">
        <v>3</v>
      </c>
      <c r="L189" s="347" t="s">
        <v>3</v>
      </c>
    </row>
    <row r="190" spans="1:12" ht="21.75" customHeight="1" x14ac:dyDescent="0.55000000000000004">
      <c r="A190" s="12" t="s">
        <v>3</v>
      </c>
      <c r="B190" s="437" t="s">
        <v>19</v>
      </c>
      <c r="C190" s="437"/>
      <c r="D190" s="437"/>
      <c r="E190" s="437"/>
      <c r="F190" s="128" t="s">
        <v>3</v>
      </c>
      <c r="G190" s="13"/>
      <c r="H190" s="343" t="s">
        <v>3</v>
      </c>
      <c r="I190" s="11" t="s">
        <v>3</v>
      </c>
      <c r="J190" s="12" t="s">
        <v>3</v>
      </c>
      <c r="K190" s="14" t="s">
        <v>3</v>
      </c>
      <c r="L190" s="343" t="s">
        <v>3</v>
      </c>
    </row>
    <row r="191" spans="1:12" ht="21.75" customHeight="1" x14ac:dyDescent="0.55000000000000004">
      <c r="A191" s="15" t="s">
        <v>3</v>
      </c>
      <c r="B191" s="16" t="s">
        <v>3</v>
      </c>
      <c r="C191" s="448" t="s">
        <v>20</v>
      </c>
      <c r="D191" s="448"/>
      <c r="E191" s="448"/>
      <c r="F191" s="118">
        <v>245410</v>
      </c>
      <c r="G191" s="18">
        <f>184440+2100</f>
        <v>186540</v>
      </c>
      <c r="H191" s="344">
        <v>191640</v>
      </c>
      <c r="I191" s="18">
        <v>255000</v>
      </c>
      <c r="J191" s="58">
        <f t="shared" ref="J191" si="23">100/I191*L191-100</f>
        <v>0</v>
      </c>
      <c r="K191" s="70" t="s">
        <v>13</v>
      </c>
      <c r="L191" s="344">
        <v>255000</v>
      </c>
    </row>
    <row r="192" spans="1:12" ht="21.75" customHeight="1" x14ac:dyDescent="0.55000000000000004">
      <c r="A192" s="15" t="s">
        <v>3</v>
      </c>
      <c r="B192" s="16" t="s">
        <v>3</v>
      </c>
      <c r="C192" s="448" t="s">
        <v>21</v>
      </c>
      <c r="D192" s="448"/>
      <c r="E192" s="448"/>
      <c r="F192" s="118">
        <v>0</v>
      </c>
      <c r="G192" s="18">
        <v>0</v>
      </c>
      <c r="H192" s="376">
        <v>26903.22</v>
      </c>
      <c r="I192" s="18">
        <v>48000</v>
      </c>
      <c r="J192" s="58">
        <v>0</v>
      </c>
      <c r="K192" s="70" t="s">
        <v>13</v>
      </c>
      <c r="L192" s="344">
        <v>48000</v>
      </c>
    </row>
    <row r="193" spans="1:12" ht="21.75" customHeight="1" x14ac:dyDescent="0.55000000000000004">
      <c r="A193" s="15" t="s">
        <v>3</v>
      </c>
      <c r="B193" s="16" t="s">
        <v>3</v>
      </c>
      <c r="C193" s="448" t="s">
        <v>22</v>
      </c>
      <c r="D193" s="448"/>
      <c r="E193" s="448"/>
      <c r="F193" s="118">
        <v>0</v>
      </c>
      <c r="G193" s="18">
        <v>0</v>
      </c>
      <c r="H193" s="344">
        <v>0</v>
      </c>
      <c r="I193" s="18">
        <v>0</v>
      </c>
      <c r="J193" s="58">
        <v>0</v>
      </c>
      <c r="K193" s="70" t="s">
        <v>13</v>
      </c>
      <c r="L193" s="344">
        <v>0</v>
      </c>
    </row>
    <row r="194" spans="1:12" ht="21.75" customHeight="1" x14ac:dyDescent="0.55000000000000004">
      <c r="A194" s="22" t="s">
        <v>3</v>
      </c>
      <c r="B194" s="23" t="s">
        <v>3</v>
      </c>
      <c r="C194" s="455" t="s">
        <v>105</v>
      </c>
      <c r="D194" s="455"/>
      <c r="E194" s="455"/>
      <c r="F194" s="119">
        <v>0</v>
      </c>
      <c r="G194" s="25">
        <v>0</v>
      </c>
      <c r="H194" s="345">
        <v>0</v>
      </c>
      <c r="I194" s="25">
        <v>0</v>
      </c>
      <c r="J194" s="58">
        <v>0</v>
      </c>
      <c r="K194" s="26" t="s">
        <v>13</v>
      </c>
      <c r="L194" s="345">
        <v>0</v>
      </c>
    </row>
    <row r="195" spans="1:12" ht="21.75" customHeight="1" x14ac:dyDescent="0.55000000000000004">
      <c r="A195" s="450" t="s">
        <v>23</v>
      </c>
      <c r="B195" s="451"/>
      <c r="C195" s="451"/>
      <c r="D195" s="451"/>
      <c r="E195" s="452"/>
      <c r="F195" s="120">
        <f>SUM(F191:F194)</f>
        <v>245410</v>
      </c>
      <c r="G195" s="28">
        <f>SUM(G191:G194)</f>
        <v>186540</v>
      </c>
      <c r="H195" s="125">
        <f>SUM(H191:H194)</f>
        <v>218543.22</v>
      </c>
      <c r="I195" s="27">
        <f>SUM(I191:I194)</f>
        <v>303000</v>
      </c>
      <c r="J195" s="326" t="s">
        <v>3</v>
      </c>
      <c r="K195" s="30" t="s">
        <v>3</v>
      </c>
      <c r="L195" s="120">
        <f>SUM(L191:L194)</f>
        <v>303000</v>
      </c>
    </row>
    <row r="196" spans="1:12" ht="21.75" customHeight="1" x14ac:dyDescent="0.55000000000000004">
      <c r="A196" s="320"/>
      <c r="B196" s="320"/>
      <c r="C196" s="320"/>
      <c r="D196" s="320"/>
      <c r="E196" s="320"/>
      <c r="F196" s="155"/>
      <c r="G196" s="44"/>
      <c r="H196" s="154"/>
      <c r="I196" s="44"/>
      <c r="J196" s="42"/>
      <c r="K196" s="319"/>
      <c r="L196" s="155"/>
    </row>
    <row r="197" spans="1:12" ht="21.75" customHeight="1" x14ac:dyDescent="0.55000000000000004">
      <c r="A197" s="320"/>
      <c r="B197" s="320"/>
      <c r="C197" s="320"/>
      <c r="D197" s="320"/>
      <c r="E197" s="320"/>
      <c r="F197" s="155"/>
      <c r="G197" s="44"/>
      <c r="H197" s="154"/>
      <c r="I197" s="44"/>
      <c r="J197" s="42"/>
      <c r="K197" s="319"/>
      <c r="L197" s="155"/>
    </row>
    <row r="198" spans="1:12" ht="21.75" customHeight="1" x14ac:dyDescent="0.55000000000000004">
      <c r="A198" s="320"/>
      <c r="B198" s="320"/>
      <c r="C198" s="320"/>
      <c r="D198" s="320"/>
      <c r="E198" s="320"/>
      <c r="F198" s="155"/>
      <c r="G198" s="44"/>
      <c r="H198" s="154"/>
      <c r="I198" s="44"/>
      <c r="J198" s="42"/>
      <c r="K198" s="319"/>
      <c r="L198" s="155"/>
    </row>
    <row r="199" spans="1:12" ht="21.75" customHeight="1" x14ac:dyDescent="0.55000000000000004">
      <c r="A199" s="167" t="s">
        <v>3</v>
      </c>
      <c r="B199" s="498" t="s">
        <v>24</v>
      </c>
      <c r="C199" s="498"/>
      <c r="D199" s="498"/>
      <c r="E199" s="499"/>
      <c r="F199" s="165" t="s">
        <v>3</v>
      </c>
      <c r="G199" s="164"/>
      <c r="H199" s="357" t="s">
        <v>3</v>
      </c>
      <c r="I199" s="168" t="s">
        <v>3</v>
      </c>
      <c r="J199" s="332" t="s">
        <v>3</v>
      </c>
      <c r="K199" s="333" t="s">
        <v>3</v>
      </c>
      <c r="L199" s="357" t="s">
        <v>3</v>
      </c>
    </row>
    <row r="200" spans="1:12" ht="21" customHeight="1" x14ac:dyDescent="0.55000000000000004">
      <c r="A200" s="75" t="s">
        <v>3</v>
      </c>
      <c r="B200" s="111" t="s">
        <v>3</v>
      </c>
      <c r="C200" s="476" t="s">
        <v>25</v>
      </c>
      <c r="D200" s="476"/>
      <c r="E200" s="477"/>
      <c r="F200" s="141">
        <v>175100</v>
      </c>
      <c r="G200" s="294">
        <v>73472.990000000005</v>
      </c>
      <c r="H200" s="141">
        <v>180000</v>
      </c>
      <c r="I200" s="78">
        <v>260000</v>
      </c>
      <c r="J200" s="367">
        <f t="shared" ref="J200" si="24">100/I200*L200-100</f>
        <v>26.92307692307692</v>
      </c>
      <c r="K200" s="81" t="s">
        <v>13</v>
      </c>
      <c r="L200" s="141">
        <v>330000</v>
      </c>
    </row>
    <row r="201" spans="1:12" ht="21" customHeight="1" x14ac:dyDescent="0.55000000000000004">
      <c r="A201" s="251" t="s">
        <v>3</v>
      </c>
      <c r="B201" s="278" t="s">
        <v>3</v>
      </c>
      <c r="C201" s="496" t="s">
        <v>26</v>
      </c>
      <c r="D201" s="496"/>
      <c r="E201" s="497"/>
      <c r="F201" s="305" t="s">
        <v>3</v>
      </c>
      <c r="G201" s="304" t="s">
        <v>3</v>
      </c>
      <c r="H201" s="264"/>
      <c r="I201" s="263"/>
      <c r="J201" s="306" t="s">
        <v>3</v>
      </c>
      <c r="K201" s="256" t="s">
        <v>3</v>
      </c>
      <c r="L201" s="264"/>
    </row>
    <row r="202" spans="1:12" ht="21" customHeight="1" x14ac:dyDescent="0.55000000000000004">
      <c r="A202" s="75" t="s">
        <v>3</v>
      </c>
      <c r="B202" s="280" t="s">
        <v>3</v>
      </c>
      <c r="C202" s="280" t="s">
        <v>3</v>
      </c>
      <c r="D202" s="501" t="s">
        <v>130</v>
      </c>
      <c r="E202" s="502"/>
      <c r="F202" s="301">
        <v>15290</v>
      </c>
      <c r="G202" s="302">
        <v>9980</v>
      </c>
      <c r="H202" s="141">
        <v>33530</v>
      </c>
      <c r="I202" s="78">
        <v>35000</v>
      </c>
      <c r="J202" s="151">
        <f t="shared" ref="J202:J205" si="25">100/I202*L202-100</f>
        <v>0</v>
      </c>
      <c r="K202" s="303" t="s">
        <v>13</v>
      </c>
      <c r="L202" s="141">
        <v>35000</v>
      </c>
    </row>
    <row r="203" spans="1:12" ht="21" customHeight="1" x14ac:dyDescent="0.55000000000000004">
      <c r="A203" s="15"/>
      <c r="B203" s="202"/>
      <c r="C203" s="202"/>
      <c r="D203" s="209" t="s">
        <v>129</v>
      </c>
      <c r="E203" s="210"/>
      <c r="F203" s="138"/>
      <c r="G203" s="17"/>
      <c r="H203" s="118"/>
      <c r="I203" s="17"/>
      <c r="J203" s="21"/>
      <c r="K203" s="65"/>
      <c r="L203" s="118"/>
    </row>
    <row r="204" spans="1:12" ht="21" customHeight="1" x14ac:dyDescent="0.55000000000000004">
      <c r="A204" s="15" t="s">
        <v>3</v>
      </c>
      <c r="B204" s="16" t="s">
        <v>3</v>
      </c>
      <c r="C204" s="16" t="s">
        <v>3</v>
      </c>
      <c r="D204" s="448" t="s">
        <v>75</v>
      </c>
      <c r="E204" s="449"/>
      <c r="F204" s="138">
        <v>107848</v>
      </c>
      <c r="G204" s="17">
        <v>55224</v>
      </c>
      <c r="H204" s="118">
        <v>37958</v>
      </c>
      <c r="I204" s="17">
        <v>50000</v>
      </c>
      <c r="J204" s="21">
        <f t="shared" si="25"/>
        <v>0</v>
      </c>
      <c r="K204" s="20" t="s">
        <v>13</v>
      </c>
      <c r="L204" s="118">
        <v>50000</v>
      </c>
    </row>
    <row r="205" spans="1:12" ht="21" customHeight="1" x14ac:dyDescent="0.55000000000000004">
      <c r="A205" s="15" t="s">
        <v>3</v>
      </c>
      <c r="B205" s="16" t="s">
        <v>3</v>
      </c>
      <c r="C205" s="16" t="s">
        <v>3</v>
      </c>
      <c r="D205" s="448" t="s">
        <v>141</v>
      </c>
      <c r="E205" s="449"/>
      <c r="F205" s="118">
        <v>0</v>
      </c>
      <c r="G205" s="17">
        <v>0</v>
      </c>
      <c r="H205" s="118">
        <v>1166000</v>
      </c>
      <c r="I205" s="17">
        <v>2910000</v>
      </c>
      <c r="J205" s="21">
        <f t="shared" si="25"/>
        <v>0</v>
      </c>
      <c r="K205" s="20" t="s">
        <v>13</v>
      </c>
      <c r="L205" s="118">
        <v>2910000</v>
      </c>
    </row>
    <row r="206" spans="1:12" ht="21" customHeight="1" x14ac:dyDescent="0.55000000000000004">
      <c r="A206" s="15"/>
      <c r="B206" s="16"/>
      <c r="C206" s="16"/>
      <c r="D206" s="59" t="s">
        <v>111</v>
      </c>
      <c r="E206" s="60"/>
      <c r="F206" s="118"/>
      <c r="G206" s="17"/>
      <c r="H206" s="118"/>
      <c r="I206" s="17"/>
      <c r="J206" s="21"/>
      <c r="K206" s="20"/>
      <c r="L206" s="118"/>
    </row>
    <row r="207" spans="1:12" ht="21" customHeight="1" x14ac:dyDescent="0.55000000000000004">
      <c r="A207" s="22" t="s">
        <v>3</v>
      </c>
      <c r="B207" s="109" t="s">
        <v>3</v>
      </c>
      <c r="C207" s="112" t="s">
        <v>3</v>
      </c>
      <c r="D207" s="495" t="s">
        <v>76</v>
      </c>
      <c r="E207" s="500"/>
      <c r="F207" s="143">
        <v>0</v>
      </c>
      <c r="G207" s="102">
        <v>0</v>
      </c>
      <c r="H207" s="143">
        <v>0</v>
      </c>
      <c r="I207" s="102">
        <v>0</v>
      </c>
      <c r="J207" s="161">
        <v>0</v>
      </c>
      <c r="K207" s="104" t="s">
        <v>13</v>
      </c>
      <c r="L207" s="143">
        <v>0</v>
      </c>
    </row>
    <row r="208" spans="1:12" ht="21" customHeight="1" x14ac:dyDescent="0.55000000000000004">
      <c r="A208" s="162" t="s">
        <v>3</v>
      </c>
      <c r="B208" s="163" t="s">
        <v>3</v>
      </c>
      <c r="C208" s="111" t="s">
        <v>3</v>
      </c>
      <c r="D208" s="476" t="s">
        <v>112</v>
      </c>
      <c r="E208" s="477"/>
      <c r="F208" s="141">
        <v>293662</v>
      </c>
      <c r="G208" s="158">
        <v>197600</v>
      </c>
      <c r="H208" s="356">
        <v>212097</v>
      </c>
      <c r="I208" s="158">
        <v>220000</v>
      </c>
      <c r="J208" s="151">
        <f t="shared" ref="J208:J217" si="26">100/I208*L208-100</f>
        <v>0</v>
      </c>
      <c r="K208" s="81" t="s">
        <v>13</v>
      </c>
      <c r="L208" s="356">
        <v>220000</v>
      </c>
    </row>
    <row r="209" spans="1:12" ht="21" customHeight="1" x14ac:dyDescent="0.55000000000000004">
      <c r="A209" s="15" t="s">
        <v>3</v>
      </c>
      <c r="B209" s="16" t="s">
        <v>3</v>
      </c>
      <c r="C209" s="16" t="s">
        <v>3</v>
      </c>
      <c r="D209" s="448" t="s">
        <v>77</v>
      </c>
      <c r="E209" s="449"/>
      <c r="F209" s="118">
        <v>67980</v>
      </c>
      <c r="G209" s="17">
        <v>30920</v>
      </c>
      <c r="H209" s="118">
        <v>27920</v>
      </c>
      <c r="I209" s="17">
        <v>50000</v>
      </c>
      <c r="J209" s="21">
        <f t="shared" si="26"/>
        <v>0</v>
      </c>
      <c r="K209" s="20" t="s">
        <v>13</v>
      </c>
      <c r="L209" s="118">
        <v>50000</v>
      </c>
    </row>
    <row r="210" spans="1:12" ht="21" customHeight="1" x14ac:dyDescent="0.55000000000000004">
      <c r="A210" s="15" t="s">
        <v>3</v>
      </c>
      <c r="B210" s="16" t="s">
        <v>3</v>
      </c>
      <c r="C210" s="16" t="s">
        <v>3</v>
      </c>
      <c r="D210" s="448" t="s">
        <v>78</v>
      </c>
      <c r="E210" s="449"/>
      <c r="F210" s="118">
        <v>23350</v>
      </c>
      <c r="G210" s="17">
        <v>0</v>
      </c>
      <c r="H210" s="118">
        <v>0</v>
      </c>
      <c r="I210" s="17">
        <v>0</v>
      </c>
      <c r="J210" s="21">
        <v>0</v>
      </c>
      <c r="K210" s="20" t="s">
        <v>13</v>
      </c>
      <c r="L210" s="118">
        <v>0</v>
      </c>
    </row>
    <row r="211" spans="1:12" ht="21" customHeight="1" x14ac:dyDescent="0.55000000000000004">
      <c r="A211" s="15" t="s">
        <v>3</v>
      </c>
      <c r="B211" s="16" t="s">
        <v>3</v>
      </c>
      <c r="C211" s="16" t="s">
        <v>3</v>
      </c>
      <c r="D211" s="448" t="s">
        <v>79</v>
      </c>
      <c r="E211" s="449"/>
      <c r="F211" s="118">
        <v>0</v>
      </c>
      <c r="G211" s="17">
        <v>0</v>
      </c>
      <c r="H211" s="118">
        <v>0</v>
      </c>
      <c r="I211" s="17">
        <v>0</v>
      </c>
      <c r="J211" s="21">
        <v>0</v>
      </c>
      <c r="K211" s="20" t="s">
        <v>13</v>
      </c>
      <c r="L211" s="118">
        <v>0</v>
      </c>
    </row>
    <row r="212" spans="1:12" ht="21" customHeight="1" x14ac:dyDescent="0.55000000000000004">
      <c r="A212" s="71" t="s">
        <v>3</v>
      </c>
      <c r="B212" s="329" t="s">
        <v>3</v>
      </c>
      <c r="C212" s="329" t="s">
        <v>3</v>
      </c>
      <c r="D212" s="490" t="s">
        <v>80</v>
      </c>
      <c r="E212" s="491"/>
      <c r="F212" s="140">
        <v>0</v>
      </c>
      <c r="G212" s="369">
        <v>0</v>
      </c>
      <c r="H212" s="140">
        <v>0</v>
      </c>
      <c r="I212" s="369">
        <v>0</v>
      </c>
      <c r="J212" s="370" t="s">
        <v>14</v>
      </c>
      <c r="K212" s="74" t="s">
        <v>13</v>
      </c>
      <c r="L212" s="140">
        <v>0</v>
      </c>
    </row>
    <row r="213" spans="1:12" ht="21" customHeight="1" x14ac:dyDescent="0.55000000000000004">
      <c r="A213" s="75" t="s">
        <v>3</v>
      </c>
      <c r="B213" s="307" t="s">
        <v>3</v>
      </c>
      <c r="C213" s="307" t="s">
        <v>3</v>
      </c>
      <c r="D213" s="503" t="s">
        <v>81</v>
      </c>
      <c r="E213" s="504"/>
      <c r="F213" s="141">
        <v>161750</v>
      </c>
      <c r="G213" s="158">
        <v>180280</v>
      </c>
      <c r="H213" s="356">
        <v>102600</v>
      </c>
      <c r="I213" s="158">
        <v>150000</v>
      </c>
      <c r="J213" s="151">
        <v>0</v>
      </c>
      <c r="K213" s="81" t="s">
        <v>13</v>
      </c>
      <c r="L213" s="356">
        <v>150000</v>
      </c>
    </row>
    <row r="214" spans="1:12" ht="21" customHeight="1" x14ac:dyDescent="0.55000000000000004">
      <c r="A214" s="22"/>
      <c r="B214" s="23"/>
      <c r="C214" s="23"/>
      <c r="D214" s="85" t="s">
        <v>124</v>
      </c>
      <c r="E214" s="96"/>
      <c r="F214" s="119"/>
      <c r="G214" s="24"/>
      <c r="H214" s="119"/>
      <c r="I214" s="24"/>
      <c r="J214" s="21"/>
      <c r="K214" s="26"/>
      <c r="L214" s="119"/>
    </row>
    <row r="215" spans="1:12" ht="21" customHeight="1" x14ac:dyDescent="0.55000000000000004">
      <c r="A215" s="22"/>
      <c r="B215" s="204"/>
      <c r="C215" s="204"/>
      <c r="D215" s="250" t="s">
        <v>142</v>
      </c>
      <c r="E215" s="96"/>
      <c r="F215" s="118">
        <v>0</v>
      </c>
      <c r="G215" s="17">
        <v>0</v>
      </c>
      <c r="H215" s="118">
        <v>0</v>
      </c>
      <c r="I215" s="24">
        <v>3500000</v>
      </c>
      <c r="J215" s="21">
        <f t="shared" si="26"/>
        <v>-100</v>
      </c>
      <c r="K215" s="20" t="s">
        <v>13</v>
      </c>
      <c r="L215" s="119">
        <v>0</v>
      </c>
    </row>
    <row r="216" spans="1:12" ht="21" customHeight="1" x14ac:dyDescent="0.55000000000000004">
      <c r="A216" s="22"/>
      <c r="B216" s="204"/>
      <c r="C216" s="204"/>
      <c r="D216" s="220" t="s">
        <v>143</v>
      </c>
      <c r="E216" s="96"/>
      <c r="F216" s="119"/>
      <c r="G216" s="24"/>
      <c r="H216" s="119"/>
      <c r="I216" s="24"/>
      <c r="J216" s="21"/>
      <c r="K216" s="26"/>
      <c r="L216" s="119"/>
    </row>
    <row r="217" spans="1:12" ht="21" customHeight="1" x14ac:dyDescent="0.55000000000000004">
      <c r="A217" s="22" t="s">
        <v>3</v>
      </c>
      <c r="B217" s="23" t="s">
        <v>3</v>
      </c>
      <c r="C217" s="480" t="s">
        <v>27</v>
      </c>
      <c r="D217" s="480"/>
      <c r="E217" s="481"/>
      <c r="F217" s="124">
        <v>551439.80000000005</v>
      </c>
      <c r="G217" s="49">
        <f>397364.42+121643.3</f>
        <v>519007.72</v>
      </c>
      <c r="H217" s="124">
        <v>297674.05</v>
      </c>
      <c r="I217" s="24">
        <v>430000</v>
      </c>
      <c r="J217" s="21">
        <f t="shared" si="26"/>
        <v>0</v>
      </c>
      <c r="K217" s="26" t="s">
        <v>13</v>
      </c>
      <c r="L217" s="119">
        <v>430000</v>
      </c>
    </row>
    <row r="218" spans="1:12" ht="21" customHeight="1" x14ac:dyDescent="0.55000000000000004">
      <c r="A218" s="450" t="s">
        <v>28</v>
      </c>
      <c r="B218" s="451"/>
      <c r="C218" s="451"/>
      <c r="D218" s="451"/>
      <c r="E218" s="452"/>
      <c r="F218" s="429">
        <f>SUM(F200:F217)</f>
        <v>1396419.8</v>
      </c>
      <c r="G218" s="51">
        <f>SUM(G200:G217)</f>
        <v>1066484.71</v>
      </c>
      <c r="H218" s="125">
        <f>SUM(H200:H217)</f>
        <v>2057779.05</v>
      </c>
      <c r="I218" s="27">
        <f>SUM(I200:I217)</f>
        <v>7605000</v>
      </c>
      <c r="J218" s="336" t="s">
        <v>3</v>
      </c>
      <c r="K218" s="30" t="s">
        <v>3</v>
      </c>
      <c r="L218" s="120">
        <f>SUM(L200:L217)</f>
        <v>4175000</v>
      </c>
    </row>
    <row r="219" spans="1:12" ht="21" customHeight="1" x14ac:dyDescent="0.55000000000000004">
      <c r="A219" s="337"/>
      <c r="B219" s="337"/>
      <c r="C219" s="337"/>
      <c r="D219" s="337"/>
      <c r="E219" s="337"/>
      <c r="F219" s="428"/>
      <c r="G219" s="395"/>
      <c r="H219" s="154"/>
      <c r="I219" s="44"/>
      <c r="J219" s="42"/>
      <c r="K219" s="335"/>
      <c r="L219" s="155"/>
    </row>
    <row r="220" spans="1:12" ht="21" customHeight="1" x14ac:dyDescent="0.55000000000000004">
      <c r="A220" s="167" t="s">
        <v>3</v>
      </c>
      <c r="B220" s="498" t="s">
        <v>29</v>
      </c>
      <c r="C220" s="498"/>
      <c r="D220" s="498"/>
      <c r="E220" s="499"/>
      <c r="F220" s="165" t="s">
        <v>3</v>
      </c>
      <c r="G220" s="164"/>
      <c r="H220" s="357" t="s">
        <v>3</v>
      </c>
      <c r="I220" s="168" t="s">
        <v>3</v>
      </c>
      <c r="J220" s="160" t="s">
        <v>3</v>
      </c>
      <c r="K220" s="166" t="s">
        <v>3</v>
      </c>
      <c r="L220" s="357" t="s">
        <v>3</v>
      </c>
    </row>
    <row r="221" spans="1:12" ht="19.5" customHeight="1" x14ac:dyDescent="0.55000000000000004">
      <c r="A221" s="75" t="s">
        <v>3</v>
      </c>
      <c r="B221" s="111" t="s">
        <v>3</v>
      </c>
      <c r="C221" s="476" t="s">
        <v>30</v>
      </c>
      <c r="D221" s="476"/>
      <c r="E221" s="477"/>
      <c r="F221" s="141">
        <f>11180+18404</f>
        <v>29584</v>
      </c>
      <c r="G221" s="78">
        <f>16231+9200</f>
        <v>25431</v>
      </c>
      <c r="H221" s="141">
        <v>15069</v>
      </c>
      <c r="I221" s="78">
        <v>40000</v>
      </c>
      <c r="J221" s="368">
        <f t="shared" ref="J221:J232" si="27">100/I221*L221-100</f>
        <v>0</v>
      </c>
      <c r="K221" s="81" t="s">
        <v>13</v>
      </c>
      <c r="L221" s="141">
        <v>40000</v>
      </c>
    </row>
    <row r="222" spans="1:12" ht="19.5" customHeight="1" x14ac:dyDescent="0.55000000000000004">
      <c r="A222" s="15" t="s">
        <v>3</v>
      </c>
      <c r="B222" s="16" t="s">
        <v>3</v>
      </c>
      <c r="C222" s="448" t="s">
        <v>48</v>
      </c>
      <c r="D222" s="448"/>
      <c r="E222" s="449"/>
      <c r="F222" s="118">
        <f>5465+2900</f>
        <v>8365</v>
      </c>
      <c r="G222" s="18">
        <v>0</v>
      </c>
      <c r="H222" s="344">
        <v>18320</v>
      </c>
      <c r="I222" s="18">
        <v>25000</v>
      </c>
      <c r="J222" s="368">
        <f t="shared" si="27"/>
        <v>20</v>
      </c>
      <c r="K222" s="20" t="s">
        <v>13</v>
      </c>
      <c r="L222" s="344">
        <v>30000</v>
      </c>
    </row>
    <row r="223" spans="1:12" ht="19.5" customHeight="1" x14ac:dyDescent="0.55000000000000004">
      <c r="A223" s="15" t="s">
        <v>3</v>
      </c>
      <c r="B223" s="16" t="s">
        <v>3</v>
      </c>
      <c r="C223" s="448" t="s">
        <v>65</v>
      </c>
      <c r="D223" s="448"/>
      <c r="E223" s="449"/>
      <c r="F223" s="118">
        <f>8300+390100</f>
        <v>398400</v>
      </c>
      <c r="G223" s="18">
        <f>363890+7200</f>
        <v>371090</v>
      </c>
      <c r="H223" s="344">
        <v>106060</v>
      </c>
      <c r="I223" s="18">
        <v>205000</v>
      </c>
      <c r="J223" s="21">
        <f t="shared" si="27"/>
        <v>0</v>
      </c>
      <c r="K223" s="20" t="s">
        <v>13</v>
      </c>
      <c r="L223" s="344">
        <v>205000</v>
      </c>
    </row>
    <row r="224" spans="1:12" ht="19.5" customHeight="1" x14ac:dyDescent="0.55000000000000004">
      <c r="A224" s="251" t="s">
        <v>3</v>
      </c>
      <c r="B224" s="252" t="s">
        <v>3</v>
      </c>
      <c r="C224" s="467" t="s">
        <v>49</v>
      </c>
      <c r="D224" s="467"/>
      <c r="E224" s="468"/>
      <c r="F224" s="253">
        <f>124322.35+57142.9</f>
        <v>181465.25</v>
      </c>
      <c r="G224" s="254">
        <f>9000+23968</f>
        <v>32968</v>
      </c>
      <c r="H224" s="348">
        <v>12550</v>
      </c>
      <c r="I224" s="254">
        <v>55000</v>
      </c>
      <c r="J224" s="255">
        <f t="shared" si="27"/>
        <v>27.272727272727266</v>
      </c>
      <c r="K224" s="256" t="s">
        <v>13</v>
      </c>
      <c r="L224" s="348">
        <v>70000</v>
      </c>
    </row>
    <row r="225" spans="1:12" ht="19.5" customHeight="1" x14ac:dyDescent="0.55000000000000004">
      <c r="A225" s="75" t="s">
        <v>3</v>
      </c>
      <c r="B225" s="113" t="s">
        <v>3</v>
      </c>
      <c r="C225" s="476" t="s">
        <v>31</v>
      </c>
      <c r="D225" s="476"/>
      <c r="E225" s="477"/>
      <c r="F225" s="141">
        <f>79981+45079</f>
        <v>125060</v>
      </c>
      <c r="G225" s="79">
        <f>84406+3852</f>
        <v>88258</v>
      </c>
      <c r="H225" s="354">
        <v>60136</v>
      </c>
      <c r="I225" s="79">
        <v>110000</v>
      </c>
      <c r="J225" s="151">
        <f t="shared" si="27"/>
        <v>0</v>
      </c>
      <c r="K225" s="81" t="s">
        <v>13</v>
      </c>
      <c r="L225" s="354">
        <v>110000</v>
      </c>
    </row>
    <row r="226" spans="1:12" ht="19.5" customHeight="1" x14ac:dyDescent="0.55000000000000004">
      <c r="A226" s="15" t="s">
        <v>3</v>
      </c>
      <c r="B226" s="16" t="s">
        <v>3</v>
      </c>
      <c r="C226" s="448" t="s">
        <v>32</v>
      </c>
      <c r="D226" s="448"/>
      <c r="E226" s="449"/>
      <c r="F226" s="132">
        <f>82183+616085</f>
        <v>698268</v>
      </c>
      <c r="G226" s="18">
        <f>682694+11110</f>
        <v>693804</v>
      </c>
      <c r="H226" s="376">
        <v>658090.5</v>
      </c>
      <c r="I226" s="18">
        <v>630000</v>
      </c>
      <c r="J226" s="21">
        <f t="shared" si="27"/>
        <v>0</v>
      </c>
      <c r="K226" s="20" t="s">
        <v>13</v>
      </c>
      <c r="L226" s="344">
        <v>630000</v>
      </c>
    </row>
    <row r="227" spans="1:12" ht="19.5" customHeight="1" x14ac:dyDescent="0.55000000000000004">
      <c r="A227" s="15" t="s">
        <v>3</v>
      </c>
      <c r="B227" s="16" t="s">
        <v>3</v>
      </c>
      <c r="C227" s="448" t="s">
        <v>82</v>
      </c>
      <c r="D227" s="448"/>
      <c r="E227" s="449"/>
      <c r="F227" s="118">
        <v>7750</v>
      </c>
      <c r="G227" s="18">
        <v>6000</v>
      </c>
      <c r="H227" s="344">
        <v>0</v>
      </c>
      <c r="I227" s="18">
        <v>15000</v>
      </c>
      <c r="J227" s="21">
        <f t="shared" si="27"/>
        <v>0</v>
      </c>
      <c r="K227" s="20" t="s">
        <v>13</v>
      </c>
      <c r="L227" s="344">
        <v>15000</v>
      </c>
    </row>
    <row r="228" spans="1:12" ht="19.5" customHeight="1" x14ac:dyDescent="0.55000000000000004">
      <c r="A228" s="15" t="s">
        <v>3</v>
      </c>
      <c r="B228" s="16" t="s">
        <v>3</v>
      </c>
      <c r="C228" s="448" t="s">
        <v>66</v>
      </c>
      <c r="D228" s="448"/>
      <c r="E228" s="449"/>
      <c r="F228" s="118">
        <v>43646</v>
      </c>
      <c r="G228" s="18">
        <v>46280</v>
      </c>
      <c r="H228" s="344">
        <v>13000</v>
      </c>
      <c r="I228" s="18">
        <v>30000</v>
      </c>
      <c r="J228" s="21">
        <f t="shared" si="27"/>
        <v>0</v>
      </c>
      <c r="K228" s="20" t="s">
        <v>13</v>
      </c>
      <c r="L228" s="344">
        <v>30000</v>
      </c>
    </row>
    <row r="229" spans="1:12" ht="19.5" customHeight="1" x14ac:dyDescent="0.55000000000000004">
      <c r="A229" s="15" t="s">
        <v>3</v>
      </c>
      <c r="B229" s="16" t="s">
        <v>3</v>
      </c>
      <c r="C229" s="448" t="s">
        <v>50</v>
      </c>
      <c r="D229" s="448"/>
      <c r="E229" s="449"/>
      <c r="F229" s="118">
        <v>3620</v>
      </c>
      <c r="G229" s="18">
        <v>5560</v>
      </c>
      <c r="H229" s="344">
        <v>6970</v>
      </c>
      <c r="I229" s="18">
        <v>17000</v>
      </c>
      <c r="J229" s="19">
        <f t="shared" si="27"/>
        <v>17.647058823529406</v>
      </c>
      <c r="K229" s="20" t="s">
        <v>13</v>
      </c>
      <c r="L229" s="344">
        <v>20000</v>
      </c>
    </row>
    <row r="230" spans="1:12" ht="19.5" customHeight="1" x14ac:dyDescent="0.55000000000000004">
      <c r="A230" s="15" t="s">
        <v>3</v>
      </c>
      <c r="B230" s="16" t="s">
        <v>3</v>
      </c>
      <c r="C230" s="448" t="s">
        <v>83</v>
      </c>
      <c r="D230" s="448"/>
      <c r="E230" s="449"/>
      <c r="F230" s="118">
        <f>59790</f>
        <v>59790</v>
      </c>
      <c r="G230" s="18">
        <v>83400</v>
      </c>
      <c r="H230" s="344">
        <v>0</v>
      </c>
      <c r="I230" s="18">
        <v>95000</v>
      </c>
      <c r="J230" s="19">
        <f t="shared" si="27"/>
        <v>-4.2105263157894797</v>
      </c>
      <c r="K230" s="20" t="s">
        <v>13</v>
      </c>
      <c r="L230" s="344">
        <v>91000</v>
      </c>
    </row>
    <row r="231" spans="1:12" ht="19.5" customHeight="1" x14ac:dyDescent="0.55000000000000004">
      <c r="A231" s="106" t="s">
        <v>3</v>
      </c>
      <c r="B231" s="112" t="s">
        <v>3</v>
      </c>
      <c r="C231" s="495" t="s">
        <v>51</v>
      </c>
      <c r="D231" s="495"/>
      <c r="E231" s="500"/>
      <c r="F231" s="143">
        <v>7700</v>
      </c>
      <c r="G231" s="105">
        <v>8000</v>
      </c>
      <c r="H231" s="355">
        <v>16600</v>
      </c>
      <c r="I231" s="105">
        <v>35000</v>
      </c>
      <c r="J231" s="103">
        <f t="shared" si="27"/>
        <v>0</v>
      </c>
      <c r="K231" s="104" t="s">
        <v>13</v>
      </c>
      <c r="L231" s="355">
        <v>35000</v>
      </c>
    </row>
    <row r="232" spans="1:12" ht="19.5" customHeight="1" x14ac:dyDescent="0.55000000000000004">
      <c r="A232" s="97" t="s">
        <v>3</v>
      </c>
      <c r="B232" s="43" t="s">
        <v>3</v>
      </c>
      <c r="C232" s="465" t="s">
        <v>84</v>
      </c>
      <c r="D232" s="465"/>
      <c r="E232" s="466"/>
      <c r="F232" s="159">
        <v>0</v>
      </c>
      <c r="G232" s="101">
        <v>0</v>
      </c>
      <c r="H232" s="349">
        <v>0</v>
      </c>
      <c r="I232" s="101">
        <v>10000</v>
      </c>
      <c r="J232" s="151">
        <f t="shared" si="27"/>
        <v>-30</v>
      </c>
      <c r="K232" s="100" t="s">
        <v>13</v>
      </c>
      <c r="L232" s="349">
        <v>7000</v>
      </c>
    </row>
    <row r="233" spans="1:12" ht="19.5" customHeight="1" x14ac:dyDescent="0.55000000000000004">
      <c r="A233" s="450" t="s">
        <v>33</v>
      </c>
      <c r="B233" s="451"/>
      <c r="C233" s="451"/>
      <c r="D233" s="451"/>
      <c r="E233" s="452"/>
      <c r="F233" s="125">
        <f>SUM(F221:F232)</f>
        <v>1563648.25</v>
      </c>
      <c r="G233" s="28">
        <f>SUM(G221:G232)</f>
        <v>1360791</v>
      </c>
      <c r="H233" s="135">
        <f>SUM(H221:H232)</f>
        <v>906795.5</v>
      </c>
      <c r="I233" s="28">
        <f>SUM(I221:I232)</f>
        <v>1267000</v>
      </c>
      <c r="J233" s="215" t="s">
        <v>3</v>
      </c>
      <c r="K233" s="30" t="s">
        <v>3</v>
      </c>
      <c r="L233" s="346">
        <f>SUM(L221:L232)</f>
        <v>1283000</v>
      </c>
    </row>
    <row r="234" spans="1:12" ht="19.5" customHeight="1" x14ac:dyDescent="0.55000000000000004">
      <c r="A234" s="218" t="s">
        <v>3</v>
      </c>
      <c r="B234" s="434" t="s">
        <v>34</v>
      </c>
      <c r="C234" s="434"/>
      <c r="D234" s="434"/>
      <c r="E234" s="435"/>
      <c r="F234" s="126" t="s">
        <v>3</v>
      </c>
      <c r="G234" s="288" t="s">
        <v>3</v>
      </c>
      <c r="H234" s="347"/>
      <c r="I234" s="38"/>
      <c r="J234" s="218" t="s">
        <v>3</v>
      </c>
      <c r="K234" s="216" t="s">
        <v>3</v>
      </c>
      <c r="L234" s="347"/>
    </row>
    <row r="235" spans="1:12" ht="19.5" customHeight="1" x14ac:dyDescent="0.55000000000000004">
      <c r="A235" s="15" t="s">
        <v>3</v>
      </c>
      <c r="B235" s="16" t="s">
        <v>3</v>
      </c>
      <c r="C235" s="448" t="s">
        <v>52</v>
      </c>
      <c r="D235" s="448"/>
      <c r="E235" s="449"/>
      <c r="F235" s="131">
        <v>40183.39</v>
      </c>
      <c r="G235" s="268">
        <v>55780.73</v>
      </c>
      <c r="H235" s="376">
        <v>271988.94</v>
      </c>
      <c r="I235" s="18">
        <v>550000</v>
      </c>
      <c r="J235" s="19">
        <f t="shared" ref="J235:J236" si="28">100/I235*L235-100</f>
        <v>-9.0909090909090935</v>
      </c>
      <c r="K235" s="20" t="s">
        <v>13</v>
      </c>
      <c r="L235" s="344">
        <v>500000</v>
      </c>
    </row>
    <row r="236" spans="1:12" ht="19.5" customHeight="1" x14ac:dyDescent="0.55000000000000004">
      <c r="A236" s="62" t="s">
        <v>3</v>
      </c>
      <c r="B236" s="63" t="s">
        <v>3</v>
      </c>
      <c r="C236" s="480" t="s">
        <v>67</v>
      </c>
      <c r="D236" s="480"/>
      <c r="E236" s="481"/>
      <c r="F236" s="124">
        <v>25481.8</v>
      </c>
      <c r="G236" s="25">
        <v>0</v>
      </c>
      <c r="H236" s="378">
        <v>24613.599999999999</v>
      </c>
      <c r="I236" s="25">
        <v>20000</v>
      </c>
      <c r="J236" s="21">
        <f t="shared" si="28"/>
        <v>200</v>
      </c>
      <c r="K236" s="26" t="s">
        <v>13</v>
      </c>
      <c r="L236" s="345">
        <v>60000</v>
      </c>
    </row>
    <row r="237" spans="1:12" ht="19.5" customHeight="1" x14ac:dyDescent="0.55000000000000004">
      <c r="A237" s="450" t="s">
        <v>36</v>
      </c>
      <c r="B237" s="451"/>
      <c r="C237" s="451"/>
      <c r="D237" s="451"/>
      <c r="E237" s="452"/>
      <c r="F237" s="125">
        <f>SUM(F235:F236)</f>
        <v>65665.19</v>
      </c>
      <c r="G237" s="270">
        <f>SUM(G235:G236)</f>
        <v>55780.73</v>
      </c>
      <c r="H237" s="135">
        <f>SUM(H235:H236)</f>
        <v>296602.53999999998</v>
      </c>
      <c r="I237" s="28">
        <f>SUM(I235:I236)</f>
        <v>570000</v>
      </c>
      <c r="J237" s="33" t="s">
        <v>3</v>
      </c>
      <c r="K237" s="30" t="s">
        <v>3</v>
      </c>
      <c r="L237" s="346">
        <f>SUM(L235:L236)</f>
        <v>560000</v>
      </c>
    </row>
    <row r="238" spans="1:12" ht="19.5" customHeight="1" x14ac:dyDescent="0.55000000000000004">
      <c r="A238" s="450" t="s">
        <v>37</v>
      </c>
      <c r="B238" s="451"/>
      <c r="C238" s="451"/>
      <c r="D238" s="451"/>
      <c r="E238" s="452"/>
      <c r="F238" s="139">
        <f>SUM(F195,F218,F233,F237)</f>
        <v>3271143.2399999998</v>
      </c>
      <c r="G238" s="270">
        <f>+G233+G218+G195</f>
        <v>2613815.71</v>
      </c>
      <c r="H238" s="135">
        <f>SUM(H195,H218,H233,H237)</f>
        <v>3479720.31</v>
      </c>
      <c r="I238" s="28">
        <f>SUM(I195,I218,I233,I237)</f>
        <v>9745000</v>
      </c>
      <c r="J238" s="326" t="s">
        <v>3</v>
      </c>
      <c r="K238" s="30" t="s">
        <v>3</v>
      </c>
      <c r="L238" s="346">
        <f>SUM(L195,L218,L233,L237)</f>
        <v>6321000</v>
      </c>
    </row>
    <row r="239" spans="1:12" ht="19.5" customHeight="1" x14ac:dyDescent="0.55000000000000004">
      <c r="A239" s="320"/>
      <c r="B239" s="320"/>
      <c r="C239" s="320"/>
      <c r="D239" s="320"/>
      <c r="E239" s="320"/>
      <c r="F239" s="399"/>
      <c r="G239" s="395"/>
      <c r="H239" s="154"/>
      <c r="I239" s="44"/>
      <c r="J239" s="42"/>
      <c r="K239" s="319"/>
      <c r="L239" s="155"/>
    </row>
    <row r="240" spans="1:12" ht="19.5" customHeight="1" x14ac:dyDescent="0.55000000000000004">
      <c r="A240" s="320"/>
      <c r="B240" s="320"/>
      <c r="C240" s="320"/>
      <c r="D240" s="320"/>
      <c r="E240" s="320"/>
      <c r="F240" s="399"/>
      <c r="G240" s="395"/>
      <c r="H240" s="154"/>
      <c r="I240" s="44"/>
      <c r="J240" s="42"/>
      <c r="K240" s="319"/>
      <c r="L240" s="155"/>
    </row>
    <row r="241" spans="1:12" ht="19.5" customHeight="1" x14ac:dyDescent="0.55000000000000004">
      <c r="A241" s="320"/>
      <c r="B241" s="320"/>
      <c r="C241" s="320"/>
      <c r="D241" s="320"/>
      <c r="E241" s="320"/>
      <c r="F241" s="399"/>
      <c r="G241" s="395"/>
      <c r="H241" s="154"/>
      <c r="I241" s="44"/>
      <c r="J241" s="42"/>
      <c r="K241" s="319"/>
      <c r="L241" s="155"/>
    </row>
    <row r="242" spans="1:12" ht="19.5" customHeight="1" x14ac:dyDescent="0.55000000000000004">
      <c r="A242" s="320"/>
      <c r="B242" s="320"/>
      <c r="C242" s="320"/>
      <c r="D242" s="320"/>
      <c r="E242" s="320"/>
      <c r="F242" s="399"/>
      <c r="G242" s="395"/>
      <c r="H242" s="154"/>
      <c r="I242" s="44"/>
      <c r="J242" s="42"/>
      <c r="K242" s="319"/>
      <c r="L242" s="155"/>
    </row>
    <row r="243" spans="1:12" ht="19.5" customHeight="1" x14ac:dyDescent="0.55000000000000004">
      <c r="A243" s="188" t="s">
        <v>3</v>
      </c>
      <c r="B243" s="453" t="s">
        <v>38</v>
      </c>
      <c r="C243" s="453"/>
      <c r="D243" s="453"/>
      <c r="E243" s="454"/>
      <c r="F243" s="127" t="s">
        <v>3</v>
      </c>
      <c r="G243" s="8"/>
      <c r="H243" s="342" t="s">
        <v>3</v>
      </c>
      <c r="I243" s="7" t="s">
        <v>3</v>
      </c>
      <c r="J243" s="188" t="s">
        <v>3</v>
      </c>
      <c r="K243" s="315" t="s">
        <v>3</v>
      </c>
      <c r="L243" s="342" t="s">
        <v>3</v>
      </c>
    </row>
    <row r="244" spans="1:12" ht="21" customHeight="1" x14ac:dyDescent="0.55000000000000004">
      <c r="A244" s="12" t="s">
        <v>3</v>
      </c>
      <c r="B244" s="437" t="s">
        <v>39</v>
      </c>
      <c r="C244" s="437"/>
      <c r="D244" s="437"/>
      <c r="E244" s="438"/>
      <c r="F244" s="128" t="s">
        <v>3</v>
      </c>
      <c r="G244" s="13"/>
      <c r="H244" s="343" t="s">
        <v>3</v>
      </c>
      <c r="I244" s="11" t="s">
        <v>3</v>
      </c>
      <c r="J244" s="12" t="s">
        <v>3</v>
      </c>
      <c r="K244" s="14" t="s">
        <v>3</v>
      </c>
      <c r="L244" s="343" t="s">
        <v>3</v>
      </c>
    </row>
    <row r="245" spans="1:12" ht="21" customHeight="1" x14ac:dyDescent="0.55000000000000004">
      <c r="A245" s="199"/>
      <c r="B245" s="200"/>
      <c r="C245" s="448" t="s">
        <v>132</v>
      </c>
      <c r="D245" s="448"/>
      <c r="E245" s="449"/>
      <c r="F245" s="118"/>
      <c r="G245" s="17"/>
      <c r="H245" s="344"/>
      <c r="I245" s="18"/>
      <c r="J245" s="58"/>
      <c r="K245" s="20"/>
      <c r="L245" s="344"/>
    </row>
    <row r="246" spans="1:12" ht="21" customHeight="1" x14ac:dyDescent="0.55000000000000004">
      <c r="A246" s="199"/>
      <c r="B246" s="200"/>
      <c r="C246" s="202"/>
      <c r="D246" s="221" t="s">
        <v>144</v>
      </c>
      <c r="E246" s="203"/>
      <c r="F246" s="118">
        <v>0</v>
      </c>
      <c r="G246" s="17">
        <v>0</v>
      </c>
      <c r="H246" s="344">
        <v>0</v>
      </c>
      <c r="I246" s="18">
        <v>10500</v>
      </c>
      <c r="J246" s="21">
        <f t="shared" ref="J246" si="29">100/I246*L246-100</f>
        <v>-100</v>
      </c>
      <c r="K246" s="20" t="s">
        <v>13</v>
      </c>
      <c r="L246" s="344">
        <v>0</v>
      </c>
    </row>
    <row r="247" spans="1:12" ht="21" customHeight="1" x14ac:dyDescent="0.55000000000000004">
      <c r="A247" s="199"/>
      <c r="B247" s="200"/>
      <c r="C247" s="202"/>
      <c r="D247" s="209" t="s">
        <v>145</v>
      </c>
      <c r="E247" s="203"/>
      <c r="F247" s="118"/>
      <c r="G247" s="17"/>
      <c r="H247" s="344"/>
      <c r="I247" s="18"/>
      <c r="J247" s="21"/>
      <c r="K247" s="20"/>
      <c r="L247" s="344"/>
    </row>
    <row r="248" spans="1:12" ht="21" customHeight="1" x14ac:dyDescent="0.55000000000000004">
      <c r="A248" s="199"/>
      <c r="B248" s="313"/>
      <c r="C248" s="311"/>
      <c r="D248" s="341" t="s">
        <v>146</v>
      </c>
      <c r="E248" s="312"/>
      <c r="F248" s="118">
        <v>0</v>
      </c>
      <c r="G248" s="17">
        <v>0</v>
      </c>
      <c r="H248" s="344">
        <v>0</v>
      </c>
      <c r="I248" s="18">
        <v>30000</v>
      </c>
      <c r="J248" s="21">
        <f t="shared" ref="J248:J249" si="30">100/I248*L248-100</f>
        <v>-100</v>
      </c>
      <c r="K248" s="20" t="s">
        <v>13</v>
      </c>
      <c r="L248" s="344">
        <v>0</v>
      </c>
    </row>
    <row r="249" spans="1:12" ht="21" customHeight="1" x14ac:dyDescent="0.55000000000000004">
      <c r="A249" s="199"/>
      <c r="B249" s="314"/>
      <c r="C249" s="321"/>
      <c r="D249" s="341" t="s">
        <v>147</v>
      </c>
      <c r="E249" s="322"/>
      <c r="F249" s="118">
        <v>0</v>
      </c>
      <c r="G249" s="17">
        <v>0</v>
      </c>
      <c r="H249" s="344">
        <v>0</v>
      </c>
      <c r="I249" s="18">
        <v>37000</v>
      </c>
      <c r="J249" s="21">
        <f t="shared" si="30"/>
        <v>-100</v>
      </c>
      <c r="K249" s="20" t="s">
        <v>13</v>
      </c>
      <c r="L249" s="344">
        <v>0</v>
      </c>
    </row>
    <row r="250" spans="1:12" ht="21" customHeight="1" x14ac:dyDescent="0.55000000000000004">
      <c r="A250" s="318"/>
      <c r="B250" s="314"/>
      <c r="C250" s="321"/>
      <c r="D250" s="341" t="s">
        <v>166</v>
      </c>
      <c r="E250" s="322"/>
      <c r="F250" s="118">
        <v>0</v>
      </c>
      <c r="G250" s="17">
        <v>0</v>
      </c>
      <c r="H250" s="344">
        <v>0</v>
      </c>
      <c r="I250" s="18">
        <v>0</v>
      </c>
      <c r="J250" s="21">
        <v>100</v>
      </c>
      <c r="K250" s="20" t="s">
        <v>13</v>
      </c>
      <c r="L250" s="344">
        <v>7800</v>
      </c>
    </row>
    <row r="251" spans="1:12" ht="21" customHeight="1" x14ac:dyDescent="0.55000000000000004">
      <c r="A251" s="15" t="s">
        <v>3</v>
      </c>
      <c r="B251" s="16" t="s">
        <v>3</v>
      </c>
      <c r="C251" s="448" t="s">
        <v>85</v>
      </c>
      <c r="D251" s="448"/>
      <c r="E251" s="449"/>
      <c r="F251" s="123" t="s">
        <v>3</v>
      </c>
      <c r="G251" s="34"/>
      <c r="H251" s="344" t="s">
        <v>3</v>
      </c>
      <c r="I251" s="18" t="s">
        <v>3</v>
      </c>
      <c r="J251" s="36" t="s">
        <v>3</v>
      </c>
      <c r="K251" s="20" t="s">
        <v>3</v>
      </c>
      <c r="L251" s="344" t="s">
        <v>3</v>
      </c>
    </row>
    <row r="252" spans="1:12" ht="21" customHeight="1" x14ac:dyDescent="0.55000000000000004">
      <c r="A252" s="15" t="s">
        <v>3</v>
      </c>
      <c r="B252" s="16" t="s">
        <v>3</v>
      </c>
      <c r="C252" s="16" t="s">
        <v>3</v>
      </c>
      <c r="D252" s="448" t="s">
        <v>86</v>
      </c>
      <c r="E252" s="449"/>
      <c r="F252" s="118">
        <v>0</v>
      </c>
      <c r="G252" s="17">
        <v>0</v>
      </c>
      <c r="H252" s="344">
        <v>0</v>
      </c>
      <c r="I252" s="18">
        <v>0</v>
      </c>
      <c r="J252" s="58">
        <v>0</v>
      </c>
      <c r="K252" s="20" t="s">
        <v>13</v>
      </c>
      <c r="L252" s="344">
        <v>0</v>
      </c>
    </row>
    <row r="253" spans="1:12" ht="21" customHeight="1" x14ac:dyDescent="0.55000000000000004">
      <c r="A253" s="15" t="s">
        <v>3</v>
      </c>
      <c r="B253" s="16" t="s">
        <v>3</v>
      </c>
      <c r="C253" s="448" t="s">
        <v>53</v>
      </c>
      <c r="D253" s="448"/>
      <c r="E253" s="449"/>
      <c r="F253" s="118" t="s">
        <v>3</v>
      </c>
      <c r="G253" s="17" t="s">
        <v>3</v>
      </c>
      <c r="H253" s="344"/>
      <c r="I253" s="18"/>
      <c r="J253" s="58" t="s">
        <v>3</v>
      </c>
      <c r="K253" s="20" t="s">
        <v>3</v>
      </c>
      <c r="L253" s="344"/>
    </row>
    <row r="254" spans="1:12" ht="21" customHeight="1" x14ac:dyDescent="0.55000000000000004">
      <c r="A254" s="15" t="s">
        <v>3</v>
      </c>
      <c r="B254" s="16" t="s">
        <v>3</v>
      </c>
      <c r="C254" s="16" t="s">
        <v>3</v>
      </c>
      <c r="D254" s="448" t="s">
        <v>126</v>
      </c>
      <c r="E254" s="449"/>
      <c r="F254" s="118">
        <v>950000</v>
      </c>
      <c r="G254" s="17">
        <v>0</v>
      </c>
      <c r="H254" s="344">
        <v>0</v>
      </c>
      <c r="I254" s="18">
        <v>0</v>
      </c>
      <c r="J254" s="58">
        <v>0</v>
      </c>
      <c r="K254" s="20" t="s">
        <v>13</v>
      </c>
      <c r="L254" s="344">
        <v>0</v>
      </c>
    </row>
    <row r="255" spans="1:12" ht="21" customHeight="1" x14ac:dyDescent="0.55000000000000004">
      <c r="A255" s="15"/>
      <c r="B255" s="108"/>
      <c r="C255" s="108"/>
      <c r="D255" s="509" t="s">
        <v>127</v>
      </c>
      <c r="E255" s="510"/>
      <c r="F255" s="118"/>
      <c r="G255" s="17"/>
      <c r="H255" s="344"/>
      <c r="I255" s="18"/>
      <c r="J255" s="58"/>
      <c r="K255" s="20"/>
      <c r="L255" s="344"/>
    </row>
    <row r="256" spans="1:12" ht="21" customHeight="1" x14ac:dyDescent="0.55000000000000004">
      <c r="A256" s="22" t="s">
        <v>3</v>
      </c>
      <c r="B256" s="204" t="s">
        <v>3</v>
      </c>
      <c r="C256" s="204" t="s">
        <v>3</v>
      </c>
      <c r="D256" s="507" t="s">
        <v>125</v>
      </c>
      <c r="E256" s="508"/>
      <c r="F256" s="119">
        <v>0</v>
      </c>
      <c r="G256" s="24">
        <v>0</v>
      </c>
      <c r="H256" s="345">
        <v>0</v>
      </c>
      <c r="I256" s="25">
        <v>0</v>
      </c>
      <c r="J256" s="224">
        <v>0</v>
      </c>
      <c r="K256" s="26" t="s">
        <v>13</v>
      </c>
      <c r="L256" s="345">
        <v>0</v>
      </c>
    </row>
    <row r="257" spans="1:12" ht="21" customHeight="1" x14ac:dyDescent="0.55000000000000004">
      <c r="A257" s="225"/>
      <c r="B257" s="226"/>
      <c r="C257" s="226"/>
      <c r="D257" s="227" t="s">
        <v>148</v>
      </c>
      <c r="E257" s="228"/>
      <c r="F257" s="230">
        <v>0</v>
      </c>
      <c r="G257" s="271">
        <v>0</v>
      </c>
      <c r="H257" s="358">
        <v>0</v>
      </c>
      <c r="I257" s="232">
        <v>300000</v>
      </c>
      <c r="J257" s="21">
        <f t="shared" ref="J257" si="31">100/I257*L257-100</f>
        <v>-100</v>
      </c>
      <c r="K257" s="231" t="s">
        <v>13</v>
      </c>
      <c r="L257" s="358">
        <v>0</v>
      </c>
    </row>
    <row r="258" spans="1:12" ht="21" customHeight="1" x14ac:dyDescent="0.55000000000000004">
      <c r="A258" s="400"/>
      <c r="B258" s="401"/>
      <c r="C258" s="401"/>
      <c r="D258" s="402" t="s">
        <v>149</v>
      </c>
      <c r="E258" s="403"/>
      <c r="F258" s="404"/>
      <c r="G258" s="405"/>
      <c r="H258" s="406"/>
      <c r="I258" s="407"/>
      <c r="J258" s="408"/>
      <c r="K258" s="409"/>
      <c r="L258" s="406"/>
    </row>
    <row r="259" spans="1:12" ht="21" customHeight="1" x14ac:dyDescent="0.55000000000000004">
      <c r="A259" s="75" t="s">
        <v>3</v>
      </c>
      <c r="B259" s="321" t="s">
        <v>3</v>
      </c>
      <c r="C259" s="476" t="s">
        <v>68</v>
      </c>
      <c r="D259" s="476"/>
      <c r="E259" s="477"/>
      <c r="F259" s="141" t="s">
        <v>3</v>
      </c>
      <c r="G259" s="79" t="s">
        <v>3</v>
      </c>
      <c r="H259" s="354"/>
      <c r="I259" s="79"/>
      <c r="J259" s="80" t="s">
        <v>3</v>
      </c>
      <c r="K259" s="81" t="s">
        <v>3</v>
      </c>
      <c r="L259" s="354"/>
    </row>
    <row r="260" spans="1:12" ht="21" customHeight="1" x14ac:dyDescent="0.55000000000000004">
      <c r="A260" s="71" t="s">
        <v>3</v>
      </c>
      <c r="B260" s="72" t="s">
        <v>3</v>
      </c>
      <c r="C260" s="72" t="s">
        <v>3</v>
      </c>
      <c r="D260" s="490" t="s">
        <v>87</v>
      </c>
      <c r="E260" s="491"/>
      <c r="F260" s="140">
        <v>0</v>
      </c>
      <c r="G260" s="73">
        <v>0</v>
      </c>
      <c r="H260" s="360">
        <v>0</v>
      </c>
      <c r="I260" s="73">
        <v>0</v>
      </c>
      <c r="J260" s="58">
        <v>0</v>
      </c>
      <c r="K260" s="74" t="s">
        <v>13</v>
      </c>
      <c r="L260" s="360">
        <v>0</v>
      </c>
    </row>
    <row r="261" spans="1:12" ht="21" customHeight="1" x14ac:dyDescent="0.55000000000000004">
      <c r="A261" s="97"/>
      <c r="B261" s="206"/>
      <c r="C261" s="206"/>
      <c r="D261" s="221" t="s">
        <v>150</v>
      </c>
      <c r="E261" s="207"/>
      <c r="F261" s="140">
        <v>0</v>
      </c>
      <c r="G261" s="73">
        <v>0</v>
      </c>
      <c r="H261" s="360">
        <v>0</v>
      </c>
      <c r="I261" s="73">
        <v>45500</v>
      </c>
      <c r="J261" s="21">
        <f t="shared" ref="J261" si="32">100/I261*L261-100</f>
        <v>-100</v>
      </c>
      <c r="K261" s="74" t="s">
        <v>13</v>
      </c>
      <c r="L261" s="360">
        <v>0</v>
      </c>
    </row>
    <row r="262" spans="1:12" ht="21" customHeight="1" x14ac:dyDescent="0.55000000000000004">
      <c r="A262" s="225"/>
      <c r="B262" s="226"/>
      <c r="C262" s="226"/>
      <c r="D262" s="233" t="s">
        <v>151</v>
      </c>
      <c r="E262" s="234"/>
      <c r="F262" s="159"/>
      <c r="G262" s="101"/>
      <c r="H262" s="349"/>
      <c r="I262" s="101"/>
      <c r="J262" s="80"/>
      <c r="K262" s="100"/>
      <c r="L262" s="349"/>
    </row>
    <row r="263" spans="1:12" ht="21" customHeight="1" x14ac:dyDescent="0.55000000000000004">
      <c r="A263" s="258"/>
      <c r="B263" s="327"/>
      <c r="C263" s="327"/>
      <c r="D263" s="421" t="s">
        <v>152</v>
      </c>
      <c r="E263" s="328"/>
      <c r="F263" s="153">
        <v>0</v>
      </c>
      <c r="G263" s="82">
        <v>0</v>
      </c>
      <c r="H263" s="353">
        <v>0</v>
      </c>
      <c r="I263" s="82">
        <v>9950</v>
      </c>
      <c r="J263" s="308">
        <f t="shared" ref="J263" si="33">100/I263*L263-100</f>
        <v>-100</v>
      </c>
      <c r="K263" s="84" t="s">
        <v>13</v>
      </c>
      <c r="L263" s="353">
        <v>0</v>
      </c>
    </row>
    <row r="264" spans="1:12" ht="21" customHeight="1" x14ac:dyDescent="0.55000000000000004">
      <c r="A264" s="410" t="s">
        <v>3</v>
      </c>
      <c r="B264" s="411" t="s">
        <v>3</v>
      </c>
      <c r="C264" s="505" t="s">
        <v>88</v>
      </c>
      <c r="D264" s="505"/>
      <c r="E264" s="506"/>
      <c r="F264" s="248" t="s">
        <v>3</v>
      </c>
      <c r="G264" s="259" t="s">
        <v>3</v>
      </c>
      <c r="H264" s="359"/>
      <c r="I264" s="259"/>
      <c r="J264" s="260" t="s">
        <v>3</v>
      </c>
      <c r="K264" s="261" t="s">
        <v>3</v>
      </c>
      <c r="L264" s="359"/>
    </row>
    <row r="265" spans="1:12" ht="21" customHeight="1" x14ac:dyDescent="0.55000000000000004">
      <c r="A265" s="75" t="s">
        <v>3</v>
      </c>
      <c r="B265" s="208" t="s">
        <v>3</v>
      </c>
      <c r="C265" s="208" t="s">
        <v>3</v>
      </c>
      <c r="D265" s="476" t="s">
        <v>89</v>
      </c>
      <c r="E265" s="477"/>
      <c r="F265" s="118">
        <v>20000</v>
      </c>
      <c r="G265" s="18">
        <v>0</v>
      </c>
      <c r="H265" s="344">
        <v>0</v>
      </c>
      <c r="I265" s="18">
        <v>0</v>
      </c>
      <c r="J265" s="58">
        <v>0</v>
      </c>
      <c r="K265" s="20" t="s">
        <v>13</v>
      </c>
      <c r="L265" s="344">
        <v>0</v>
      </c>
    </row>
    <row r="266" spans="1:12" ht="21" customHeight="1" x14ac:dyDescent="0.55000000000000004">
      <c r="A266" s="15" t="s">
        <v>3</v>
      </c>
      <c r="B266" s="16" t="s">
        <v>3</v>
      </c>
      <c r="C266" s="16" t="s">
        <v>3</v>
      </c>
      <c r="D266" s="448" t="s">
        <v>90</v>
      </c>
      <c r="E266" s="449"/>
      <c r="F266" s="118">
        <v>25000</v>
      </c>
      <c r="G266" s="18">
        <v>0</v>
      </c>
      <c r="H266" s="344">
        <v>0</v>
      </c>
      <c r="I266" s="18">
        <v>0</v>
      </c>
      <c r="J266" s="58">
        <v>0</v>
      </c>
      <c r="K266" s="20" t="s">
        <v>13</v>
      </c>
      <c r="L266" s="344">
        <v>0</v>
      </c>
    </row>
    <row r="267" spans="1:12" ht="21" customHeight="1" x14ac:dyDescent="0.55000000000000004">
      <c r="A267" s="15" t="s">
        <v>3</v>
      </c>
      <c r="B267" s="16" t="s">
        <v>3</v>
      </c>
      <c r="C267" s="16" t="s">
        <v>3</v>
      </c>
      <c r="D267" s="448" t="s">
        <v>91</v>
      </c>
      <c r="E267" s="449"/>
      <c r="F267" s="118">
        <v>60000</v>
      </c>
      <c r="G267" s="18">
        <v>0</v>
      </c>
      <c r="H267" s="344">
        <v>0</v>
      </c>
      <c r="I267" s="18">
        <v>0</v>
      </c>
      <c r="J267" s="58">
        <v>0</v>
      </c>
      <c r="K267" s="20" t="s">
        <v>13</v>
      </c>
      <c r="L267" s="344">
        <v>0</v>
      </c>
    </row>
    <row r="268" spans="1:12" ht="21" customHeight="1" x14ac:dyDescent="0.55000000000000004">
      <c r="A268" s="106" t="s">
        <v>3</v>
      </c>
      <c r="B268" s="112" t="s">
        <v>3</v>
      </c>
      <c r="C268" s="112" t="s">
        <v>3</v>
      </c>
      <c r="D268" s="495" t="s">
        <v>92</v>
      </c>
      <c r="E268" s="500"/>
      <c r="F268" s="143">
        <v>10000</v>
      </c>
      <c r="G268" s="105">
        <v>0</v>
      </c>
      <c r="H268" s="355">
        <v>0</v>
      </c>
      <c r="I268" s="105">
        <v>0</v>
      </c>
      <c r="J268" s="169">
        <v>0</v>
      </c>
      <c r="K268" s="104" t="s">
        <v>13</v>
      </c>
      <c r="L268" s="355">
        <v>0</v>
      </c>
    </row>
    <row r="269" spans="1:12" ht="21" customHeight="1" x14ac:dyDescent="0.55000000000000004">
      <c r="A269" s="75" t="s">
        <v>3</v>
      </c>
      <c r="B269" s="111" t="s">
        <v>3</v>
      </c>
      <c r="C269" s="111" t="s">
        <v>3</v>
      </c>
      <c r="D269" s="476" t="s">
        <v>93</v>
      </c>
      <c r="E269" s="477"/>
      <c r="F269" s="141">
        <v>20000</v>
      </c>
      <c r="G269" s="79">
        <v>0</v>
      </c>
      <c r="H269" s="354">
        <v>0</v>
      </c>
      <c r="I269" s="79">
        <v>0</v>
      </c>
      <c r="J269" s="80">
        <v>0</v>
      </c>
      <c r="K269" s="81" t="s">
        <v>13</v>
      </c>
      <c r="L269" s="354">
        <v>0</v>
      </c>
    </row>
    <row r="270" spans="1:12" ht="21" customHeight="1" x14ac:dyDescent="0.55000000000000004">
      <c r="A270" s="15"/>
      <c r="B270" s="16"/>
      <c r="C270" s="16"/>
      <c r="D270" s="509" t="s">
        <v>123</v>
      </c>
      <c r="E270" s="510"/>
      <c r="F270" s="118">
        <v>0</v>
      </c>
      <c r="G270" s="18">
        <v>0</v>
      </c>
      <c r="H270" s="344">
        <v>23000</v>
      </c>
      <c r="I270" s="18">
        <v>0</v>
      </c>
      <c r="J270" s="58">
        <v>0</v>
      </c>
      <c r="K270" s="81" t="s">
        <v>13</v>
      </c>
      <c r="L270" s="344">
        <v>0</v>
      </c>
    </row>
    <row r="271" spans="1:12" ht="21" customHeight="1" x14ac:dyDescent="0.55000000000000004">
      <c r="A271" s="15" t="s">
        <v>3</v>
      </c>
      <c r="B271" s="16" t="s">
        <v>3</v>
      </c>
      <c r="C271" s="448" t="s">
        <v>71</v>
      </c>
      <c r="D271" s="448"/>
      <c r="E271" s="449"/>
      <c r="F271" s="123" t="s">
        <v>3</v>
      </c>
      <c r="G271" s="35" t="s">
        <v>3</v>
      </c>
      <c r="H271" s="344"/>
      <c r="I271" s="18"/>
      <c r="J271" s="36" t="s">
        <v>3</v>
      </c>
      <c r="K271" s="20" t="s">
        <v>3</v>
      </c>
      <c r="L271" s="344"/>
    </row>
    <row r="272" spans="1:12" ht="21" customHeight="1" x14ac:dyDescent="0.55000000000000004">
      <c r="A272" s="106" t="s">
        <v>3</v>
      </c>
      <c r="B272" s="115" t="s">
        <v>3</v>
      </c>
      <c r="C272" s="115" t="s">
        <v>3</v>
      </c>
      <c r="D272" s="495" t="s">
        <v>155</v>
      </c>
      <c r="E272" s="500"/>
      <c r="F272" s="182">
        <v>0</v>
      </c>
      <c r="G272" s="105">
        <v>42500</v>
      </c>
      <c r="H272" s="355">
        <v>0</v>
      </c>
      <c r="I272" s="105">
        <v>0</v>
      </c>
      <c r="J272" s="103">
        <v>0</v>
      </c>
      <c r="K272" s="104" t="s">
        <v>13</v>
      </c>
      <c r="L272" s="355">
        <v>0</v>
      </c>
    </row>
    <row r="273" spans="1:12" ht="21" customHeight="1" x14ac:dyDescent="0.55000000000000004">
      <c r="A273" s="75" t="s">
        <v>3</v>
      </c>
      <c r="B273" s="111" t="s">
        <v>3</v>
      </c>
      <c r="C273" s="476" t="s">
        <v>94</v>
      </c>
      <c r="D273" s="476"/>
      <c r="E273" s="477"/>
      <c r="F273" s="144" t="s">
        <v>3</v>
      </c>
      <c r="G273" s="272"/>
      <c r="H273" s="379" t="s">
        <v>3</v>
      </c>
      <c r="I273" s="79" t="s">
        <v>3</v>
      </c>
      <c r="J273" s="86" t="s">
        <v>3</v>
      </c>
      <c r="K273" s="81" t="s">
        <v>3</v>
      </c>
      <c r="L273" s="354" t="s">
        <v>3</v>
      </c>
    </row>
    <row r="274" spans="1:12" ht="21" customHeight="1" x14ac:dyDescent="0.55000000000000004">
      <c r="A274" s="106" t="s">
        <v>3</v>
      </c>
      <c r="B274" s="115" t="s">
        <v>3</v>
      </c>
      <c r="C274" s="115" t="s">
        <v>3</v>
      </c>
      <c r="D274" s="519" t="s">
        <v>154</v>
      </c>
      <c r="E274" s="520"/>
      <c r="F274" s="182">
        <v>0</v>
      </c>
      <c r="G274" s="273">
        <v>0</v>
      </c>
      <c r="H274" s="355">
        <v>0</v>
      </c>
      <c r="I274" s="105">
        <v>0</v>
      </c>
      <c r="J274" s="103">
        <v>0</v>
      </c>
      <c r="K274" s="104" t="s">
        <v>13</v>
      </c>
      <c r="L274" s="355">
        <v>0</v>
      </c>
    </row>
    <row r="275" spans="1:12" ht="21" customHeight="1" x14ac:dyDescent="0.55000000000000004">
      <c r="A275" s="174" t="s">
        <v>3</v>
      </c>
      <c r="B275" s="175" t="s">
        <v>3</v>
      </c>
      <c r="C275" s="175" t="s">
        <v>3</v>
      </c>
      <c r="D275" s="521" t="s">
        <v>153</v>
      </c>
      <c r="E275" s="522"/>
      <c r="F275" s="170">
        <v>0</v>
      </c>
      <c r="G275" s="274">
        <v>0</v>
      </c>
      <c r="H275" s="361">
        <v>0</v>
      </c>
      <c r="I275" s="173">
        <v>0</v>
      </c>
      <c r="J275" s="171">
        <v>0</v>
      </c>
      <c r="K275" s="172" t="s">
        <v>13</v>
      </c>
      <c r="L275" s="361">
        <v>0</v>
      </c>
    </row>
    <row r="276" spans="1:12" ht="21" customHeight="1" x14ac:dyDescent="0.55000000000000004">
      <c r="A276" s="75" t="s">
        <v>3</v>
      </c>
      <c r="B276" s="321" t="s">
        <v>3</v>
      </c>
      <c r="C276" s="476" t="s">
        <v>167</v>
      </c>
      <c r="D276" s="476"/>
      <c r="E276" s="477"/>
      <c r="F276" s="144" t="s">
        <v>3</v>
      </c>
      <c r="G276" s="272"/>
      <c r="H276" s="379" t="s">
        <v>3</v>
      </c>
      <c r="I276" s="79" t="s">
        <v>3</v>
      </c>
      <c r="J276" s="86" t="s">
        <v>3</v>
      </c>
      <c r="K276" s="81" t="s">
        <v>3</v>
      </c>
      <c r="L276" s="354" t="s">
        <v>3</v>
      </c>
    </row>
    <row r="277" spans="1:12" ht="21" customHeight="1" x14ac:dyDescent="0.55000000000000004">
      <c r="A277" s="106" t="s">
        <v>3</v>
      </c>
      <c r="B277" s="331" t="s">
        <v>3</v>
      </c>
      <c r="C277" s="331" t="s">
        <v>3</v>
      </c>
      <c r="D277" s="511" t="s">
        <v>168</v>
      </c>
      <c r="E277" s="512"/>
      <c r="F277" s="182">
        <v>0</v>
      </c>
      <c r="G277" s="273">
        <v>0</v>
      </c>
      <c r="H277" s="355">
        <v>0</v>
      </c>
      <c r="I277" s="105">
        <v>0</v>
      </c>
      <c r="J277" s="103">
        <v>100</v>
      </c>
      <c r="K277" s="172" t="s">
        <v>13</v>
      </c>
      <c r="L277" s="355">
        <v>42500</v>
      </c>
    </row>
    <row r="278" spans="1:12" ht="21" customHeight="1" x14ac:dyDescent="0.55000000000000004">
      <c r="A278" s="97"/>
      <c r="B278" s="206"/>
      <c r="C278" s="465" t="s">
        <v>156</v>
      </c>
      <c r="D278" s="465"/>
      <c r="E278" s="466"/>
      <c r="F278" s="142"/>
      <c r="G278" s="275"/>
      <c r="H278" s="349"/>
      <c r="I278" s="101"/>
      <c r="J278" s="99"/>
      <c r="K278" s="100"/>
      <c r="L278" s="349"/>
    </row>
    <row r="279" spans="1:12" ht="21" customHeight="1" x14ac:dyDescent="0.55000000000000004">
      <c r="A279" s="225"/>
      <c r="B279" s="226"/>
      <c r="C279" s="226"/>
      <c r="D279" s="235" t="s">
        <v>157</v>
      </c>
      <c r="E279" s="228"/>
      <c r="F279" s="140">
        <v>0</v>
      </c>
      <c r="G279" s="73">
        <v>0</v>
      </c>
      <c r="H279" s="360">
        <v>0</v>
      </c>
      <c r="I279" s="73">
        <v>2200</v>
      </c>
      <c r="J279" s="21">
        <f t="shared" ref="J279" si="34">100/I279*L279-100</f>
        <v>-100</v>
      </c>
      <c r="K279" s="74" t="s">
        <v>13</v>
      </c>
      <c r="L279" s="360">
        <v>0</v>
      </c>
    </row>
    <row r="280" spans="1:12" ht="21" customHeight="1" x14ac:dyDescent="0.55000000000000004">
      <c r="A280" s="97"/>
      <c r="B280" s="206"/>
      <c r="C280" s="206"/>
      <c r="D280" s="221" t="s">
        <v>158</v>
      </c>
      <c r="E280" s="222"/>
      <c r="F280" s="159"/>
      <c r="G280" s="101"/>
      <c r="H280" s="349"/>
      <c r="I280" s="101"/>
      <c r="J280" s="223"/>
      <c r="K280" s="100"/>
      <c r="L280" s="349"/>
    </row>
    <row r="281" spans="1:12" ht="21" customHeight="1" x14ac:dyDescent="0.55000000000000004">
      <c r="A281" s="450" t="s">
        <v>42</v>
      </c>
      <c r="B281" s="451"/>
      <c r="C281" s="451"/>
      <c r="D281" s="451"/>
      <c r="E281" s="452"/>
      <c r="F281" s="120">
        <f>SUM(F252:F272,F274:F275)</f>
        <v>1085000</v>
      </c>
      <c r="G281" s="28">
        <f>SUM(G260:G280)</f>
        <v>42500</v>
      </c>
      <c r="H281" s="346">
        <f>SUM(H252:H272,H274:H275)</f>
        <v>23000</v>
      </c>
      <c r="I281" s="28">
        <f>SUM(I246:I279)</f>
        <v>435150</v>
      </c>
      <c r="J281" s="326" t="s">
        <v>3</v>
      </c>
      <c r="K281" s="30" t="s">
        <v>3</v>
      </c>
      <c r="L281" s="346">
        <f>SUM(L246:L279)</f>
        <v>50300</v>
      </c>
    </row>
    <row r="282" spans="1:12" ht="21" customHeight="1" x14ac:dyDescent="0.55000000000000004">
      <c r="A282" s="320"/>
      <c r="B282" s="320"/>
      <c r="C282" s="320"/>
      <c r="D282" s="320"/>
      <c r="E282" s="320"/>
      <c r="F282" s="155"/>
      <c r="G282" s="44"/>
      <c r="H282" s="155"/>
      <c r="I282" s="44"/>
      <c r="J282" s="42"/>
      <c r="K282" s="319"/>
      <c r="L282" s="155"/>
    </row>
    <row r="283" spans="1:12" ht="21" customHeight="1" x14ac:dyDescent="0.55000000000000004">
      <c r="A283" s="320"/>
      <c r="B283" s="320"/>
      <c r="C283" s="320"/>
      <c r="D283" s="320"/>
      <c r="E283" s="320"/>
      <c r="F283" s="155"/>
      <c r="G283" s="44"/>
      <c r="H283" s="155"/>
      <c r="I283" s="44"/>
      <c r="J283" s="42"/>
      <c r="K283" s="319"/>
      <c r="L283" s="155"/>
    </row>
    <row r="284" spans="1:12" ht="21" customHeight="1" x14ac:dyDescent="0.55000000000000004">
      <c r="A284" s="320"/>
      <c r="B284" s="320"/>
      <c r="C284" s="320"/>
      <c r="D284" s="320"/>
      <c r="E284" s="320"/>
      <c r="F284" s="155"/>
      <c r="G284" s="44"/>
      <c r="H284" s="155"/>
      <c r="I284" s="44"/>
      <c r="J284" s="42"/>
      <c r="K284" s="319"/>
      <c r="L284" s="155"/>
    </row>
    <row r="285" spans="1:12" ht="21" customHeight="1" x14ac:dyDescent="0.55000000000000004">
      <c r="A285" s="9" t="s">
        <v>3</v>
      </c>
      <c r="B285" s="453" t="s">
        <v>95</v>
      </c>
      <c r="C285" s="453"/>
      <c r="D285" s="453"/>
      <c r="E285" s="454"/>
      <c r="F285" s="127" t="s">
        <v>3</v>
      </c>
      <c r="G285" s="8"/>
      <c r="H285" s="342" t="s">
        <v>3</v>
      </c>
      <c r="I285" s="7" t="s">
        <v>3</v>
      </c>
      <c r="J285" s="9" t="s">
        <v>3</v>
      </c>
      <c r="K285" s="10" t="s">
        <v>3</v>
      </c>
      <c r="L285" s="342" t="s">
        <v>3</v>
      </c>
    </row>
    <row r="286" spans="1:12" ht="23.25" customHeight="1" x14ac:dyDescent="0.55000000000000004">
      <c r="A286" s="15" t="s">
        <v>3</v>
      </c>
      <c r="B286" s="16" t="s">
        <v>3</v>
      </c>
      <c r="C286" s="448" t="s">
        <v>113</v>
      </c>
      <c r="D286" s="448"/>
      <c r="E286" s="449"/>
      <c r="F286" s="123" t="s">
        <v>3</v>
      </c>
      <c r="G286" s="34"/>
      <c r="H286" s="344" t="s">
        <v>3</v>
      </c>
      <c r="I286" s="18" t="s">
        <v>3</v>
      </c>
      <c r="J286" s="36" t="s">
        <v>3</v>
      </c>
      <c r="K286" s="20" t="s">
        <v>3</v>
      </c>
      <c r="L286" s="344" t="s">
        <v>3</v>
      </c>
    </row>
    <row r="287" spans="1:12" ht="23.25" customHeight="1" x14ac:dyDescent="0.55000000000000004">
      <c r="A287" s="22"/>
      <c r="B287" s="204"/>
      <c r="C287" s="85" t="s">
        <v>114</v>
      </c>
      <c r="D287" s="204"/>
      <c r="E287" s="205"/>
      <c r="F287" s="238"/>
      <c r="G287" s="37"/>
      <c r="H287" s="345"/>
      <c r="I287" s="25"/>
      <c r="J287" s="64"/>
      <c r="K287" s="26"/>
      <c r="L287" s="345"/>
    </row>
    <row r="288" spans="1:12" ht="23.25" customHeight="1" x14ac:dyDescent="0.55000000000000004">
      <c r="A288" s="225" t="s">
        <v>3</v>
      </c>
      <c r="B288" s="226" t="s">
        <v>3</v>
      </c>
      <c r="C288" s="226" t="s">
        <v>3</v>
      </c>
      <c r="D288" s="523" t="s">
        <v>115</v>
      </c>
      <c r="E288" s="524"/>
      <c r="F288" s="239">
        <v>0</v>
      </c>
      <c r="G288" s="229">
        <v>0</v>
      </c>
      <c r="H288" s="362">
        <v>0</v>
      </c>
      <c r="I288" s="300">
        <v>0</v>
      </c>
      <c r="J288" s="236" t="s">
        <v>14</v>
      </c>
      <c r="K288" s="237" t="s">
        <v>13</v>
      </c>
      <c r="L288" s="362">
        <v>0</v>
      </c>
    </row>
    <row r="289" spans="1:12" ht="23.25" customHeight="1" x14ac:dyDescent="0.55000000000000004">
      <c r="A289" s="75"/>
      <c r="B289" s="113"/>
      <c r="C289" s="113"/>
      <c r="D289" s="157" t="s">
        <v>116</v>
      </c>
      <c r="E289" s="114"/>
      <c r="F289" s="141"/>
      <c r="G289" s="79"/>
      <c r="H289" s="354"/>
      <c r="I289" s="79"/>
      <c r="J289" s="86"/>
      <c r="K289" s="81"/>
      <c r="L289" s="354"/>
    </row>
    <row r="290" spans="1:12" ht="23.25" customHeight="1" x14ac:dyDescent="0.55000000000000004">
      <c r="A290" s="15" t="s">
        <v>3</v>
      </c>
      <c r="B290" s="16" t="s">
        <v>3</v>
      </c>
      <c r="C290" s="16" t="s">
        <v>3</v>
      </c>
      <c r="D290" s="448" t="s">
        <v>117</v>
      </c>
      <c r="E290" s="449"/>
      <c r="F290" s="118">
        <v>0</v>
      </c>
      <c r="G290" s="18">
        <v>0</v>
      </c>
      <c r="H290" s="344">
        <v>0</v>
      </c>
      <c r="I290" s="18">
        <v>0</v>
      </c>
      <c r="J290" s="36" t="s">
        <v>14</v>
      </c>
      <c r="K290" s="20" t="s">
        <v>13</v>
      </c>
      <c r="L290" s="344">
        <v>0</v>
      </c>
    </row>
    <row r="291" spans="1:12" ht="23.25" customHeight="1" x14ac:dyDescent="0.55000000000000004">
      <c r="A291" s="15"/>
      <c r="B291" s="16"/>
      <c r="C291" s="16"/>
      <c r="D291" s="59" t="s">
        <v>118</v>
      </c>
      <c r="E291" s="60"/>
      <c r="F291" s="118"/>
      <c r="G291" s="18"/>
      <c r="H291" s="344"/>
      <c r="I291" s="18"/>
      <c r="J291" s="36"/>
      <c r="K291" s="20"/>
      <c r="L291" s="344"/>
    </row>
    <row r="292" spans="1:12" ht="23.25" customHeight="1" x14ac:dyDescent="0.55000000000000004">
      <c r="A292" s="15" t="s">
        <v>3</v>
      </c>
      <c r="B292" s="16" t="s">
        <v>3</v>
      </c>
      <c r="C292" s="448" t="s">
        <v>96</v>
      </c>
      <c r="D292" s="448"/>
      <c r="E292" s="449"/>
      <c r="F292" s="118" t="s">
        <v>3</v>
      </c>
      <c r="G292" s="18" t="s">
        <v>3</v>
      </c>
      <c r="H292" s="344"/>
      <c r="I292" s="18"/>
      <c r="J292" s="36" t="s">
        <v>3</v>
      </c>
      <c r="K292" s="20" t="s">
        <v>3</v>
      </c>
      <c r="L292" s="344"/>
    </row>
    <row r="293" spans="1:12" ht="23.25" customHeight="1" x14ac:dyDescent="0.55000000000000004">
      <c r="A293" s="15" t="s">
        <v>3</v>
      </c>
      <c r="B293" s="16" t="s">
        <v>3</v>
      </c>
      <c r="C293" s="16" t="s">
        <v>3</v>
      </c>
      <c r="D293" s="517" t="s">
        <v>97</v>
      </c>
      <c r="E293" s="518"/>
      <c r="F293" s="118">
        <v>0</v>
      </c>
      <c r="G293" s="18">
        <v>0</v>
      </c>
      <c r="H293" s="344">
        <v>0</v>
      </c>
      <c r="I293" s="18">
        <v>0</v>
      </c>
      <c r="J293" s="36" t="s">
        <v>14</v>
      </c>
      <c r="K293" s="20" t="s">
        <v>13</v>
      </c>
      <c r="L293" s="344">
        <v>0</v>
      </c>
    </row>
    <row r="294" spans="1:12" ht="23.25" customHeight="1" x14ac:dyDescent="0.55000000000000004">
      <c r="A294" s="106" t="s">
        <v>3</v>
      </c>
      <c r="B294" s="107" t="s">
        <v>3</v>
      </c>
      <c r="C294" s="495" t="s">
        <v>98</v>
      </c>
      <c r="D294" s="495"/>
      <c r="E294" s="500"/>
      <c r="F294" s="143" t="s">
        <v>3</v>
      </c>
      <c r="G294" s="105" t="s">
        <v>3</v>
      </c>
      <c r="H294" s="355"/>
      <c r="I294" s="105"/>
      <c r="J294" s="103" t="s">
        <v>3</v>
      </c>
      <c r="K294" s="104" t="s">
        <v>3</v>
      </c>
      <c r="L294" s="355"/>
    </row>
    <row r="295" spans="1:12" ht="23.25" customHeight="1" x14ac:dyDescent="0.55000000000000004">
      <c r="A295" s="180" t="s">
        <v>3</v>
      </c>
      <c r="B295" s="181" t="s">
        <v>3</v>
      </c>
      <c r="C295" s="181" t="s">
        <v>3</v>
      </c>
      <c r="D295" s="515" t="s">
        <v>99</v>
      </c>
      <c r="E295" s="516"/>
      <c r="F295" s="176">
        <v>0</v>
      </c>
      <c r="G295" s="177">
        <v>0</v>
      </c>
      <c r="H295" s="363">
        <v>0</v>
      </c>
      <c r="I295" s="177">
        <v>0</v>
      </c>
      <c r="J295" s="178" t="s">
        <v>14</v>
      </c>
      <c r="K295" s="179" t="s">
        <v>13</v>
      </c>
      <c r="L295" s="363">
        <v>0</v>
      </c>
    </row>
    <row r="296" spans="1:12" ht="23.25" customHeight="1" x14ac:dyDescent="0.55000000000000004">
      <c r="A296" s="412" t="s">
        <v>3</v>
      </c>
      <c r="B296" s="413" t="s">
        <v>3</v>
      </c>
      <c r="C296" s="413" t="s">
        <v>3</v>
      </c>
      <c r="D296" s="513" t="s">
        <v>100</v>
      </c>
      <c r="E296" s="514"/>
      <c r="F296" s="414">
        <v>0</v>
      </c>
      <c r="G296" s="415">
        <v>0</v>
      </c>
      <c r="H296" s="416">
        <v>0</v>
      </c>
      <c r="I296" s="415">
        <v>0</v>
      </c>
      <c r="J296" s="417" t="s">
        <v>14</v>
      </c>
      <c r="K296" s="418" t="s">
        <v>13</v>
      </c>
      <c r="L296" s="416">
        <v>0</v>
      </c>
    </row>
    <row r="297" spans="1:12" ht="23.25" customHeight="1" x14ac:dyDescent="0.55000000000000004">
      <c r="A297" s="75" t="s">
        <v>3</v>
      </c>
      <c r="B297" s="321" t="s">
        <v>3</v>
      </c>
      <c r="C297" s="321" t="s">
        <v>3</v>
      </c>
      <c r="D297" s="476" t="s">
        <v>119</v>
      </c>
      <c r="E297" s="477"/>
      <c r="F297" s="141">
        <v>0</v>
      </c>
      <c r="G297" s="79">
        <v>0</v>
      </c>
      <c r="H297" s="354">
        <v>0</v>
      </c>
      <c r="I297" s="79">
        <v>0</v>
      </c>
      <c r="J297" s="86" t="s">
        <v>14</v>
      </c>
      <c r="K297" s="81" t="s">
        <v>13</v>
      </c>
      <c r="L297" s="354">
        <v>0</v>
      </c>
    </row>
    <row r="298" spans="1:12" ht="23.25" customHeight="1" x14ac:dyDescent="0.55000000000000004">
      <c r="A298" s="62"/>
      <c r="B298" s="323"/>
      <c r="C298" s="323"/>
      <c r="D298" s="282" t="s">
        <v>120</v>
      </c>
      <c r="E298" s="324"/>
      <c r="F298" s="426"/>
      <c r="G298" s="427"/>
      <c r="H298" s="353"/>
      <c r="I298" s="82"/>
      <c r="J298" s="83"/>
      <c r="K298" s="84"/>
      <c r="L298" s="353"/>
    </row>
    <row r="299" spans="1:12" ht="23.25" customHeight="1" x14ac:dyDescent="0.55000000000000004">
      <c r="A299" s="319"/>
      <c r="B299" s="319"/>
      <c r="C299" s="319"/>
      <c r="D299" s="219"/>
      <c r="E299" s="319"/>
      <c r="F299" s="420"/>
      <c r="G299" s="419"/>
      <c r="H299" s="257"/>
      <c r="I299" s="242"/>
      <c r="J299" s="262"/>
      <c r="K299" s="244"/>
      <c r="L299" s="257"/>
    </row>
    <row r="300" spans="1:12" ht="23.25" customHeight="1" x14ac:dyDescent="0.55000000000000004">
      <c r="A300" s="319"/>
      <c r="B300" s="319"/>
      <c r="C300" s="319"/>
      <c r="D300" s="219"/>
      <c r="E300" s="319"/>
      <c r="F300" s="420"/>
      <c r="G300" s="419"/>
      <c r="H300" s="257"/>
      <c r="I300" s="242"/>
      <c r="J300" s="262"/>
      <c r="K300" s="244"/>
      <c r="L300" s="257"/>
    </row>
    <row r="301" spans="1:12" ht="23.25" customHeight="1" x14ac:dyDescent="0.55000000000000004">
      <c r="A301" s="319"/>
      <c r="B301" s="319"/>
      <c r="C301" s="319"/>
      <c r="D301" s="219"/>
      <c r="E301" s="319"/>
      <c r="F301" s="420"/>
      <c r="G301" s="419"/>
      <c r="H301" s="257"/>
      <c r="I301" s="242"/>
      <c r="J301" s="262"/>
      <c r="K301" s="244"/>
      <c r="L301" s="257"/>
    </row>
    <row r="302" spans="1:12" ht="23.25" customHeight="1" x14ac:dyDescent="0.55000000000000004">
      <c r="A302" s="319"/>
      <c r="B302" s="319"/>
      <c r="C302" s="319"/>
      <c r="D302" s="219"/>
      <c r="E302" s="319"/>
      <c r="F302" s="420"/>
      <c r="G302" s="419"/>
      <c r="H302" s="257"/>
      <c r="I302" s="242"/>
      <c r="J302" s="262"/>
      <c r="K302" s="244"/>
      <c r="L302" s="257"/>
    </row>
    <row r="303" spans="1:12" ht="23.25" customHeight="1" x14ac:dyDescent="0.55000000000000004">
      <c r="A303" s="319"/>
      <c r="B303" s="319"/>
      <c r="C303" s="319"/>
      <c r="D303" s="219"/>
      <c r="E303" s="319"/>
      <c r="F303" s="420"/>
      <c r="G303" s="419"/>
      <c r="H303" s="257"/>
      <c r="I303" s="242"/>
      <c r="J303" s="262"/>
      <c r="K303" s="244"/>
      <c r="L303" s="257"/>
    </row>
    <row r="304" spans="1:12" ht="23.25" customHeight="1" x14ac:dyDescent="0.55000000000000004">
      <c r="A304" s="75"/>
      <c r="B304" s="76"/>
      <c r="C304" s="476" t="s">
        <v>107</v>
      </c>
      <c r="D304" s="476"/>
      <c r="E304" s="477"/>
      <c r="F304" s="144"/>
      <c r="G304" s="272"/>
      <c r="H304" s="141"/>
      <c r="I304" s="79"/>
      <c r="J304" s="86"/>
      <c r="K304" s="81"/>
      <c r="L304" s="354"/>
    </row>
    <row r="305" spans="1:12" ht="26.25" customHeight="1" x14ac:dyDescent="0.55000000000000004">
      <c r="A305" s="62" t="s">
        <v>3</v>
      </c>
      <c r="B305" s="110" t="s">
        <v>3</v>
      </c>
      <c r="C305" s="110" t="s">
        <v>3</v>
      </c>
      <c r="D305" s="480" t="s">
        <v>121</v>
      </c>
      <c r="E305" s="481"/>
      <c r="F305" s="153">
        <v>0</v>
      </c>
      <c r="G305" s="82">
        <v>0</v>
      </c>
      <c r="H305" s="353">
        <v>0</v>
      </c>
      <c r="I305" s="82">
        <v>0</v>
      </c>
      <c r="J305" s="83" t="s">
        <v>14</v>
      </c>
      <c r="K305" s="84" t="s">
        <v>13</v>
      </c>
      <c r="L305" s="353">
        <v>0</v>
      </c>
    </row>
    <row r="306" spans="1:12" ht="26.25" customHeight="1" x14ac:dyDescent="0.55000000000000004">
      <c r="A306" s="450" t="s">
        <v>101</v>
      </c>
      <c r="B306" s="451"/>
      <c r="C306" s="451"/>
      <c r="D306" s="451"/>
      <c r="E306" s="452"/>
      <c r="F306" s="120">
        <v>0</v>
      </c>
      <c r="G306" s="87">
        <v>0</v>
      </c>
      <c r="H306" s="352">
        <v>0</v>
      </c>
      <c r="I306" s="87">
        <v>0</v>
      </c>
      <c r="J306" s="33" t="s">
        <v>3</v>
      </c>
      <c r="K306" s="30" t="s">
        <v>3</v>
      </c>
      <c r="L306" s="352">
        <v>0</v>
      </c>
    </row>
    <row r="307" spans="1:12" ht="26.25" customHeight="1" x14ac:dyDescent="0.55000000000000004">
      <c r="A307" s="450" t="s">
        <v>43</v>
      </c>
      <c r="B307" s="451"/>
      <c r="C307" s="451"/>
      <c r="D307" s="451"/>
      <c r="E307" s="452"/>
      <c r="F307" s="145">
        <f>SUM(F281,F306)</f>
        <v>1085000</v>
      </c>
      <c r="G307" s="39">
        <f>+G306+G281</f>
        <v>42500</v>
      </c>
      <c r="H307" s="350">
        <f>SUM(H281,H306)</f>
        <v>23000</v>
      </c>
      <c r="I307" s="39">
        <f>SUM(I281,I306)</f>
        <v>435150</v>
      </c>
      <c r="J307" s="40" t="s">
        <v>3</v>
      </c>
      <c r="K307" s="41" t="s">
        <v>3</v>
      </c>
      <c r="L307" s="350">
        <f>SUM(L281,L306)</f>
        <v>50300</v>
      </c>
    </row>
    <row r="308" spans="1:12" ht="26.25" customHeight="1" x14ac:dyDescent="0.55000000000000004">
      <c r="A308" s="450" t="s">
        <v>102</v>
      </c>
      <c r="B308" s="451"/>
      <c r="C308" s="451"/>
      <c r="D308" s="451"/>
      <c r="E308" s="452"/>
      <c r="F308" s="146">
        <f>SUM(F188,F238,F307)</f>
        <v>10331803.460000001</v>
      </c>
      <c r="G308" s="270">
        <f>+G307+G238+G188</f>
        <v>8620097.2100000009</v>
      </c>
      <c r="H308" s="135">
        <f>SUM(H188,H238,H307)</f>
        <v>9551220.8499999996</v>
      </c>
      <c r="I308" s="28">
        <f>SUM(I188,I238,I307)</f>
        <v>17300150</v>
      </c>
      <c r="J308" s="33" t="s">
        <v>3</v>
      </c>
      <c r="K308" s="30" t="s">
        <v>3</v>
      </c>
      <c r="L308" s="346">
        <f>SUM(L188,L238,L307)</f>
        <v>13491300</v>
      </c>
    </row>
    <row r="309" spans="1:12" ht="26.25" customHeight="1" x14ac:dyDescent="0.55000000000000004">
      <c r="A309" s="450" t="s">
        <v>103</v>
      </c>
      <c r="B309" s="451"/>
      <c r="C309" s="451"/>
      <c r="D309" s="451"/>
      <c r="E309" s="452"/>
      <c r="F309" s="147">
        <f>SUM(F58,F128,F175,F308)</f>
        <v>16378669.75</v>
      </c>
      <c r="G309" s="276">
        <f>+G308+G175+G58</f>
        <v>11826585.940000001</v>
      </c>
      <c r="H309" s="380">
        <f>SUM(H58,H128,H175,H308)</f>
        <v>16276384.559999999</v>
      </c>
      <c r="I309" s="88">
        <f>SUM(I58,I128,I175,I308)</f>
        <v>26210850</v>
      </c>
      <c r="J309" s="67" t="s">
        <v>3</v>
      </c>
      <c r="K309" s="68" t="s">
        <v>3</v>
      </c>
      <c r="L309" s="364">
        <f>SUM(L58,L128,L175,L308)</f>
        <v>24594800</v>
      </c>
    </row>
    <row r="310" spans="1:12" ht="26.25" customHeight="1" x14ac:dyDescent="0.55000000000000004">
      <c r="F310" s="148"/>
    </row>
  </sheetData>
  <mergeCells count="237">
    <mergeCell ref="C245:E245"/>
    <mergeCell ref="C278:E278"/>
    <mergeCell ref="A309:E309"/>
    <mergeCell ref="A307:E307"/>
    <mergeCell ref="A308:E308"/>
    <mergeCell ref="D305:E305"/>
    <mergeCell ref="A306:E306"/>
    <mergeCell ref="D297:E297"/>
    <mergeCell ref="C304:E304"/>
    <mergeCell ref="D296:E296"/>
    <mergeCell ref="D295:E295"/>
    <mergeCell ref="D293:E293"/>
    <mergeCell ref="C294:E294"/>
    <mergeCell ref="D290:E290"/>
    <mergeCell ref="B285:E285"/>
    <mergeCell ref="D274:E274"/>
    <mergeCell ref="D275:E275"/>
    <mergeCell ref="C292:E292"/>
    <mergeCell ref="D268:E268"/>
    <mergeCell ref="D265:E265"/>
    <mergeCell ref="D266:E266"/>
    <mergeCell ref="C286:E286"/>
    <mergeCell ref="D288:E288"/>
    <mergeCell ref="D272:E272"/>
    <mergeCell ref="D269:E269"/>
    <mergeCell ref="C271:E271"/>
    <mergeCell ref="A281:E281"/>
    <mergeCell ref="C253:E253"/>
    <mergeCell ref="D254:E254"/>
    <mergeCell ref="C251:E251"/>
    <mergeCell ref="D252:E252"/>
    <mergeCell ref="D260:E260"/>
    <mergeCell ref="C264:E264"/>
    <mergeCell ref="D256:E256"/>
    <mergeCell ref="C259:E259"/>
    <mergeCell ref="D267:E267"/>
    <mergeCell ref="D270:E270"/>
    <mergeCell ref="D255:E255"/>
    <mergeCell ref="C273:E273"/>
    <mergeCell ref="C276:E276"/>
    <mergeCell ref="D277:E277"/>
    <mergeCell ref="C232:E232"/>
    <mergeCell ref="C229:E229"/>
    <mergeCell ref="C230:E230"/>
    <mergeCell ref="C235:E235"/>
    <mergeCell ref="C236:E236"/>
    <mergeCell ref="A233:E233"/>
    <mergeCell ref="B234:E234"/>
    <mergeCell ref="B243:E243"/>
    <mergeCell ref="B244:E244"/>
    <mergeCell ref="A237:E237"/>
    <mergeCell ref="A238:E238"/>
    <mergeCell ref="C223:E223"/>
    <mergeCell ref="C224:E224"/>
    <mergeCell ref="C221:E221"/>
    <mergeCell ref="C222:E222"/>
    <mergeCell ref="C227:E227"/>
    <mergeCell ref="C228:E228"/>
    <mergeCell ref="C225:E225"/>
    <mergeCell ref="C226:E226"/>
    <mergeCell ref="C231:E231"/>
    <mergeCell ref="D209:E209"/>
    <mergeCell ref="D210:E210"/>
    <mergeCell ref="D208:E208"/>
    <mergeCell ref="D213:E213"/>
    <mergeCell ref="D211:E211"/>
    <mergeCell ref="D212:E212"/>
    <mergeCell ref="A218:E218"/>
    <mergeCell ref="B220:E220"/>
    <mergeCell ref="C217:E217"/>
    <mergeCell ref="C194:E194"/>
    <mergeCell ref="A195:E195"/>
    <mergeCell ref="C191:E191"/>
    <mergeCell ref="C192:E192"/>
    <mergeCell ref="C201:E201"/>
    <mergeCell ref="B199:E199"/>
    <mergeCell ref="C200:E200"/>
    <mergeCell ref="D205:E205"/>
    <mergeCell ref="D207:E207"/>
    <mergeCell ref="D202:E202"/>
    <mergeCell ref="D204:E204"/>
    <mergeCell ref="C193:E193"/>
    <mergeCell ref="B181:E181"/>
    <mergeCell ref="A175:E175"/>
    <mergeCell ref="A179:E179"/>
    <mergeCell ref="C185:E185"/>
    <mergeCell ref="C186:E186"/>
    <mergeCell ref="C182:E182"/>
    <mergeCell ref="C183:E183"/>
    <mergeCell ref="B189:E189"/>
    <mergeCell ref="B190:E190"/>
    <mergeCell ref="A187:E187"/>
    <mergeCell ref="A188:E188"/>
    <mergeCell ref="D165:E165"/>
    <mergeCell ref="D168:E168"/>
    <mergeCell ref="C162:E162"/>
    <mergeCell ref="D164:E164"/>
    <mergeCell ref="D163:E163"/>
    <mergeCell ref="A173:E173"/>
    <mergeCell ref="A174:E174"/>
    <mergeCell ref="C170:E170"/>
    <mergeCell ref="B180:E180"/>
    <mergeCell ref="D166:E166"/>
    <mergeCell ref="D172:E172"/>
    <mergeCell ref="D171:E171"/>
    <mergeCell ref="C148:E148"/>
    <mergeCell ref="B145:E145"/>
    <mergeCell ref="C146:E146"/>
    <mergeCell ref="B151:E151"/>
    <mergeCell ref="C152:E152"/>
    <mergeCell ref="C149:E149"/>
    <mergeCell ref="A150:E150"/>
    <mergeCell ref="B160:E160"/>
    <mergeCell ref="B161:E161"/>
    <mergeCell ref="A153:E153"/>
    <mergeCell ref="A154:E154"/>
    <mergeCell ref="B139:E139"/>
    <mergeCell ref="C140:E140"/>
    <mergeCell ref="A135:E135"/>
    <mergeCell ref="B138:E138"/>
    <mergeCell ref="C143:E143"/>
    <mergeCell ref="A144:E144"/>
    <mergeCell ref="A141:E141"/>
    <mergeCell ref="B142:E142"/>
    <mergeCell ref="C147:E147"/>
    <mergeCell ref="A126:E126"/>
    <mergeCell ref="B123:E123"/>
    <mergeCell ref="B124:E124"/>
    <mergeCell ref="A129:E129"/>
    <mergeCell ref="B130:E130"/>
    <mergeCell ref="A127:E127"/>
    <mergeCell ref="A128:E128"/>
    <mergeCell ref="C133:E133"/>
    <mergeCell ref="A134:E134"/>
    <mergeCell ref="B131:E131"/>
    <mergeCell ref="C132:E132"/>
    <mergeCell ref="A121:E121"/>
    <mergeCell ref="A122:E122"/>
    <mergeCell ref="C119:E119"/>
    <mergeCell ref="D120:E120"/>
    <mergeCell ref="C125:E125"/>
    <mergeCell ref="C115:E115"/>
    <mergeCell ref="D106:E106"/>
    <mergeCell ref="D108:E108"/>
    <mergeCell ref="C117:E117"/>
    <mergeCell ref="C98:E98"/>
    <mergeCell ref="C95:E95"/>
    <mergeCell ref="A96:E96"/>
    <mergeCell ref="B101:E101"/>
    <mergeCell ref="B102:E102"/>
    <mergeCell ref="A99:E99"/>
    <mergeCell ref="A100:E100"/>
    <mergeCell ref="C110:E110"/>
    <mergeCell ref="D111:E111"/>
    <mergeCell ref="C103:E103"/>
    <mergeCell ref="D104:E104"/>
    <mergeCell ref="C86:E86"/>
    <mergeCell ref="C87:E87"/>
    <mergeCell ref="A84:E84"/>
    <mergeCell ref="B85:E85"/>
    <mergeCell ref="C93:E93"/>
    <mergeCell ref="C94:E94"/>
    <mergeCell ref="C88:E88"/>
    <mergeCell ref="C92:E92"/>
    <mergeCell ref="B97:E97"/>
    <mergeCell ref="A77:E77"/>
    <mergeCell ref="B78:E78"/>
    <mergeCell ref="C73:E73"/>
    <mergeCell ref="C76:E76"/>
    <mergeCell ref="C75:E75"/>
    <mergeCell ref="C74:E74"/>
    <mergeCell ref="D81:E81"/>
    <mergeCell ref="C83:E83"/>
    <mergeCell ref="C79:E79"/>
    <mergeCell ref="C80:E80"/>
    <mergeCell ref="C66:E66"/>
    <mergeCell ref="C63:E63"/>
    <mergeCell ref="C67:E67"/>
    <mergeCell ref="C64:E64"/>
    <mergeCell ref="C65:E65"/>
    <mergeCell ref="B71:E71"/>
    <mergeCell ref="B72:E72"/>
    <mergeCell ref="A68:E68"/>
    <mergeCell ref="A69:E69"/>
    <mergeCell ref="C54:E54"/>
    <mergeCell ref="A44:E44"/>
    <mergeCell ref="B50:E50"/>
    <mergeCell ref="A57:E57"/>
    <mergeCell ref="A58:E58"/>
    <mergeCell ref="D55:E55"/>
    <mergeCell ref="A56:E56"/>
    <mergeCell ref="B61:E61"/>
    <mergeCell ref="C62:E62"/>
    <mergeCell ref="A59:E59"/>
    <mergeCell ref="B60:E60"/>
    <mergeCell ref="C52:E52"/>
    <mergeCell ref="C37:E37"/>
    <mergeCell ref="C38:E38"/>
    <mergeCell ref="B35:E35"/>
    <mergeCell ref="C36:E36"/>
    <mergeCell ref="C41:E41"/>
    <mergeCell ref="A43:E43"/>
    <mergeCell ref="A39:E39"/>
    <mergeCell ref="B40:E40"/>
    <mergeCell ref="B51:E51"/>
    <mergeCell ref="C20:E20"/>
    <mergeCell ref="B17:E17"/>
    <mergeCell ref="C18:E18"/>
    <mergeCell ref="C29:E29"/>
    <mergeCell ref="C30:E30"/>
    <mergeCell ref="A21:E21"/>
    <mergeCell ref="B28:E28"/>
    <mergeCell ref="C33:E33"/>
    <mergeCell ref="A34:E34"/>
    <mergeCell ref="D31:E31"/>
    <mergeCell ref="A1:L1"/>
    <mergeCell ref="A2:L2"/>
    <mergeCell ref="A3:L3"/>
    <mergeCell ref="A7:E7"/>
    <mergeCell ref="A8:E8"/>
    <mergeCell ref="A5:E5"/>
    <mergeCell ref="A6:E6"/>
    <mergeCell ref="I5:L5"/>
    <mergeCell ref="C19:E19"/>
    <mergeCell ref="C11:E11"/>
    <mergeCell ref="C12:E12"/>
    <mergeCell ref="B9:E9"/>
    <mergeCell ref="B10:E10"/>
    <mergeCell ref="A15:E15"/>
    <mergeCell ref="B16:E16"/>
    <mergeCell ref="C13:E13"/>
    <mergeCell ref="J6:K6"/>
    <mergeCell ref="A4:L4"/>
    <mergeCell ref="A14:E14"/>
    <mergeCell ref="F5:F6"/>
    <mergeCell ref="G5:G6"/>
    <mergeCell ref="H5:H6"/>
  </mergeCells>
  <pageMargins left="0.35433070866141736" right="0.51181102362204722" top="0.98425196850393704" bottom="0.47244094488188981" header="0.47244094488188981" footer="0.4724409448818898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เคหะและชุมชน</vt:lpstr>
      <vt:lpstr>เคหะและชุมชน!Print_Area</vt:lpstr>
      <vt:lpstr>เคหะและชุมชน!Print_Titles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ACER28</cp:lastModifiedBy>
  <cp:lastPrinted>2020-08-09T04:01:42Z</cp:lastPrinted>
  <dcterms:created xsi:type="dcterms:W3CDTF">2018-09-10T07:03:21Z</dcterms:created>
  <dcterms:modified xsi:type="dcterms:W3CDTF">2020-08-09T04:01:47Z</dcterms:modified>
</cp:coreProperties>
</file>